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040" windowHeight="12660"/>
  </bookViews>
  <sheets>
    <sheet name="Приложение 3" sheetId="2" r:id="rId1"/>
    <sheet name="Приложение 5" sheetId="1" r:id="rId2"/>
    <sheet name="Приложение 7" sheetId="3" r:id="rId3"/>
  </sheets>
  <definedNames>
    <definedName name="_xlnm._FilterDatabase" localSheetId="0" hidden="1">'Приложение 3'!$A$7:$I$97</definedName>
    <definedName name="_xlnm._FilterDatabase" localSheetId="1" hidden="1">'Приложение 5'!$H$1:$H$144</definedName>
    <definedName name="_xlnm._FilterDatabase" localSheetId="2" hidden="1">'Приложение 7'!$A$5:$D$35</definedName>
    <definedName name="_xlnm.Print_Area" localSheetId="0">'Приложение 3'!$A$1:$J$97</definedName>
    <definedName name="_xlnm.Print_Area" localSheetId="1">'Приложение 5'!$A$1:$K$144</definedName>
    <definedName name="_xlnm.Print_Area" localSheetId="2">'Приложение 7'!$A$1:$E$35</definedName>
  </definedNames>
  <calcPr calcId="124519"/>
</workbook>
</file>

<file path=xl/calcChain.xml><?xml version="1.0" encoding="utf-8"?>
<calcChain xmlns="http://schemas.openxmlformats.org/spreadsheetml/2006/main">
  <c r="E35" i="3"/>
  <c r="E34" s="1"/>
  <c r="E33"/>
  <c r="E32" s="1"/>
  <c r="E31"/>
  <c r="E30" s="1"/>
  <c r="E29"/>
  <c r="E28" s="1"/>
  <c r="E27"/>
  <c r="E26"/>
  <c r="E24" s="1"/>
  <c r="E25"/>
  <c r="E23"/>
  <c r="E22"/>
  <c r="E21"/>
  <c r="E20"/>
  <c r="E18"/>
  <c r="E17"/>
  <c r="E15"/>
  <c r="E14" s="1"/>
  <c r="E13"/>
  <c r="E12"/>
  <c r="E11"/>
  <c r="E10"/>
  <c r="E9"/>
  <c r="E8"/>
  <c r="J97" i="2"/>
  <c r="J96" s="1"/>
  <c r="J95"/>
  <c r="J94"/>
  <c r="J92"/>
  <c r="J91" s="1"/>
  <c r="J90"/>
  <c r="J89"/>
  <c r="J88"/>
  <c r="J87"/>
  <c r="J86"/>
  <c r="J84"/>
  <c r="J83" s="1"/>
  <c r="J82"/>
  <c r="J81" s="1"/>
  <c r="J80"/>
  <c r="J79" s="1"/>
  <c r="J78"/>
  <c r="J77" s="1"/>
  <c r="J76"/>
  <c r="J75" s="1"/>
  <c r="J74"/>
  <c r="J73" s="1"/>
  <c r="J72"/>
  <c r="J71" s="1"/>
  <c r="J70"/>
  <c r="J69" s="1"/>
  <c r="J68"/>
  <c r="J67" s="1"/>
  <c r="J66"/>
  <c r="J65" s="1"/>
  <c r="J64"/>
  <c r="J63" s="1"/>
  <c r="J62"/>
  <c r="J61" s="1"/>
  <c r="J60"/>
  <c r="J59" s="1"/>
  <c r="J58"/>
  <c r="J57" s="1"/>
  <c r="J56"/>
  <c r="J55"/>
  <c r="J54" s="1"/>
  <c r="J53"/>
  <c r="J52" s="1"/>
  <c r="J50"/>
  <c r="J49" s="1"/>
  <c r="J48"/>
  <c r="J47" s="1"/>
  <c r="J46"/>
  <c r="J45" s="1"/>
  <c r="J43"/>
  <c r="J42" s="1"/>
  <c r="J41" s="1"/>
  <c r="J40"/>
  <c r="J39" s="1"/>
  <c r="J38"/>
  <c r="J37" s="1"/>
  <c r="J36"/>
  <c r="J35" s="1"/>
  <c r="J33"/>
  <c r="J32" s="1"/>
  <c r="J31"/>
  <c r="J30" s="1"/>
  <c r="J28"/>
  <c r="J27" s="1"/>
  <c r="J26" s="1"/>
  <c r="J25"/>
  <c r="J24" s="1"/>
  <c r="J23" s="1"/>
  <c r="J22"/>
  <c r="J21" s="1"/>
  <c r="J20"/>
  <c r="J19" s="1"/>
  <c r="J18"/>
  <c r="J17" s="1"/>
  <c r="J15"/>
  <c r="J14" s="1"/>
  <c r="J13" s="1"/>
  <c r="J12"/>
  <c r="J11"/>
  <c r="J10" s="1"/>
  <c r="J9" s="1"/>
  <c r="K63" i="1"/>
  <c r="J63"/>
  <c r="K143"/>
  <c r="K140"/>
  <c r="K138"/>
  <c r="K132"/>
  <c r="K131" s="1"/>
  <c r="K130" s="1"/>
  <c r="K129" s="1"/>
  <c r="K127"/>
  <c r="K125"/>
  <c r="K123"/>
  <c r="K118"/>
  <c r="K116"/>
  <c r="K114"/>
  <c r="K113"/>
  <c r="K112" s="1"/>
  <c r="K111" s="1"/>
  <c r="K109"/>
  <c r="K108" s="1"/>
  <c r="K104"/>
  <c r="K103" s="1"/>
  <c r="K101"/>
  <c r="K100" s="1"/>
  <c r="K98"/>
  <c r="K97" s="1"/>
  <c r="K94"/>
  <c r="K93" s="1"/>
  <c r="K92" s="1"/>
  <c r="K90"/>
  <c r="K88"/>
  <c r="K87"/>
  <c r="K86" s="1"/>
  <c r="K83"/>
  <c r="K81"/>
  <c r="K80"/>
  <c r="K79" s="1"/>
  <c r="K77"/>
  <c r="K75"/>
  <c r="K73"/>
  <c r="K72"/>
  <c r="K71" s="1"/>
  <c r="K69"/>
  <c r="K67"/>
  <c r="K62"/>
  <c r="K61" s="1"/>
  <c r="K58"/>
  <c r="K57" s="1"/>
  <c r="K56" s="1"/>
  <c r="K54"/>
  <c r="K53" s="1"/>
  <c r="K52" s="1"/>
  <c r="K48"/>
  <c r="K47" s="1"/>
  <c r="K46" s="1"/>
  <c r="K45" s="1"/>
  <c r="K43"/>
  <c r="K41"/>
  <c r="K38"/>
  <c r="K37" s="1"/>
  <c r="K34"/>
  <c r="K33"/>
  <c r="K32" s="1"/>
  <c r="K30"/>
  <c r="K28"/>
  <c r="K26"/>
  <c r="K22"/>
  <c r="K20"/>
  <c r="K16"/>
  <c r="K15" s="1"/>
  <c r="K14" s="1"/>
  <c r="K12"/>
  <c r="K11" s="1"/>
  <c r="K10" s="1"/>
  <c r="I60" i="2"/>
  <c r="I59" s="1"/>
  <c r="I50"/>
  <c r="I49" s="1"/>
  <c r="I48"/>
  <c r="I47" s="1"/>
  <c r="I46"/>
  <c r="I45" s="1"/>
  <c r="I76"/>
  <c r="I75" s="1"/>
  <c r="I74"/>
  <c r="I73" s="1"/>
  <c r="J123" i="1"/>
  <c r="J69"/>
  <c r="J54"/>
  <c r="J53" s="1"/>
  <c r="J52" s="1"/>
  <c r="D17" i="3" s="1"/>
  <c r="J58" i="1"/>
  <c r="J57" s="1"/>
  <c r="J28"/>
  <c r="J30"/>
  <c r="E16" i="3" l="1"/>
  <c r="J85" i="2"/>
  <c r="J51" s="1"/>
  <c r="J93"/>
  <c r="E7" i="3"/>
  <c r="E19"/>
  <c r="J34" i="2"/>
  <c r="J44"/>
  <c r="J16"/>
  <c r="J29"/>
  <c r="K66" i="1"/>
  <c r="K65" s="1"/>
  <c r="K60" s="1"/>
  <c r="K137"/>
  <c r="K136" s="1"/>
  <c r="K135" s="1"/>
  <c r="K134" s="1"/>
  <c r="K25"/>
  <c r="K24" s="1"/>
  <c r="K40"/>
  <c r="K36" s="1"/>
  <c r="K51"/>
  <c r="K122"/>
  <c r="K121" s="1"/>
  <c r="K120" s="1"/>
  <c r="K106"/>
  <c r="K107"/>
  <c r="K96"/>
  <c r="K85" s="1"/>
  <c r="I44" i="2"/>
  <c r="J118" i="1"/>
  <c r="I78" i="2" s="1"/>
  <c r="I77" s="1"/>
  <c r="J113" i="1"/>
  <c r="J41"/>
  <c r="I80" i="2" s="1"/>
  <c r="I79" s="1"/>
  <c r="E6" i="3" l="1"/>
  <c r="J8" i="2"/>
  <c r="K9" i="1"/>
  <c r="K8" s="1"/>
  <c r="K7" s="1"/>
  <c r="J26"/>
  <c r="J25" l="1"/>
  <c r="J24" s="1"/>
  <c r="D11" i="3" s="1"/>
  <c r="J140" i="1"/>
  <c r="I95" i="2" l="1"/>
  <c r="I94" l="1"/>
  <c r="I93" s="1"/>
  <c r="I55"/>
  <c r="I54" s="1"/>
  <c r="J138" i="1"/>
  <c r="I97" i="2"/>
  <c r="I96" s="1"/>
  <c r="I90"/>
  <c r="I89"/>
  <c r="I88"/>
  <c r="I87"/>
  <c r="I86"/>
  <c r="I92"/>
  <c r="I91" s="1"/>
  <c r="I84"/>
  <c r="I83" s="1"/>
  <c r="I82"/>
  <c r="I81" s="1"/>
  <c r="J16" i="1"/>
  <c r="J125"/>
  <c r="J127"/>
  <c r="J143"/>
  <c r="J87"/>
  <c r="J88"/>
  <c r="J80"/>
  <c r="J79" s="1"/>
  <c r="J72"/>
  <c r="J71" s="1"/>
  <c r="J22"/>
  <c r="I31" i="2"/>
  <c r="I30" s="1"/>
  <c r="I33"/>
  <c r="I32" s="1"/>
  <c r="I36"/>
  <c r="I35" s="1"/>
  <c r="I38"/>
  <c r="I37" s="1"/>
  <c r="I40"/>
  <c r="I39" s="1"/>
  <c r="I43"/>
  <c r="I42" s="1"/>
  <c r="I41" s="1"/>
  <c r="I12"/>
  <c r="I11"/>
  <c r="J101" i="1"/>
  <c r="J100" s="1"/>
  <c r="J43"/>
  <c r="J40" s="1"/>
  <c r="I34" i="2" l="1"/>
  <c r="J137" i="1"/>
  <c r="I85" i="2"/>
  <c r="I29"/>
  <c r="I10"/>
  <c r="I9" s="1"/>
  <c r="I56"/>
  <c r="I72"/>
  <c r="I71" s="1"/>
  <c r="I70"/>
  <c r="I69" s="1"/>
  <c r="I68"/>
  <c r="I67" s="1"/>
  <c r="I66"/>
  <c r="I65" s="1"/>
  <c r="I64"/>
  <c r="I63" s="1"/>
  <c r="I62"/>
  <c r="I61" s="1"/>
  <c r="I58"/>
  <c r="I57" s="1"/>
  <c r="I53"/>
  <c r="I52" s="1"/>
  <c r="I51" l="1"/>
  <c r="I15"/>
  <c r="I28"/>
  <c r="I27" s="1"/>
  <c r="I26" s="1"/>
  <c r="I25"/>
  <c r="I24" s="1"/>
  <c r="I23" s="1"/>
  <c r="I20"/>
  <c r="I19" s="1"/>
  <c r="I22"/>
  <c r="I21" s="1"/>
  <c r="I18"/>
  <c r="I17" s="1"/>
  <c r="I16" l="1"/>
  <c r="J83" i="1"/>
  <c r="J132"/>
  <c r="J109"/>
  <c r="J116"/>
  <c r="J114"/>
  <c r="J81"/>
  <c r="J48"/>
  <c r="J20"/>
  <c r="J15" s="1"/>
  <c r="J131" l="1"/>
  <c r="J130" s="1"/>
  <c r="J108"/>
  <c r="J106" s="1"/>
  <c r="D29" i="3" s="1"/>
  <c r="J47" i="1"/>
  <c r="J46" s="1"/>
  <c r="J112"/>
  <c r="D35" i="3" l="1"/>
  <c r="J129" i="1"/>
  <c r="J107"/>
  <c r="J45"/>
  <c r="D15" i="3"/>
  <c r="D14" s="1"/>
  <c r="J111" i="1"/>
  <c r="D31" i="3"/>
  <c r="J104" i="1" l="1"/>
  <c r="J103" s="1"/>
  <c r="J98"/>
  <c r="J97" s="1"/>
  <c r="J90"/>
  <c r="J94"/>
  <c r="J93" s="1"/>
  <c r="J86"/>
  <c r="J122"/>
  <c r="J75"/>
  <c r="J77"/>
  <c r="J96" l="1"/>
  <c r="D27" i="3" s="1"/>
  <c r="D25"/>
  <c r="J121" i="1"/>
  <c r="J120" s="1"/>
  <c r="D33" i="3" s="1"/>
  <c r="D32" s="1"/>
  <c r="J92" i="1" l="1"/>
  <c r="J85" s="1"/>
  <c r="D26" i="3" l="1"/>
  <c r="D24" s="1"/>
  <c r="J73" i="1"/>
  <c r="D22" i="3" s="1"/>
  <c r="J62" i="1"/>
  <c r="J61" l="1"/>
  <c r="D20" i="3" s="1"/>
  <c r="I14" i="2"/>
  <c r="I13" s="1"/>
  <c r="I8" s="1"/>
  <c r="J12" i="1"/>
  <c r="J34"/>
  <c r="J38"/>
  <c r="J37" s="1"/>
  <c r="J67"/>
  <c r="J66" s="1"/>
  <c r="J33" l="1"/>
  <c r="J32" s="1"/>
  <c r="D12" i="3" s="1"/>
  <c r="J11" i="1"/>
  <c r="J10" s="1"/>
  <c r="J36"/>
  <c r="D13" i="3" s="1"/>
  <c r="J14" i="1"/>
  <c r="J56"/>
  <c r="J136"/>
  <c r="J135" s="1"/>
  <c r="J134" s="1"/>
  <c r="D34" i="3"/>
  <c r="J51" i="1" l="1"/>
  <c r="D18" i="3"/>
  <c r="D16" s="1"/>
  <c r="J9" i="1"/>
  <c r="M9" s="1"/>
  <c r="D8" i="3"/>
  <c r="D10"/>
  <c r="J65" i="1"/>
  <c r="D21" i="3" s="1"/>
  <c r="D23"/>
  <c r="D30"/>
  <c r="D9"/>
  <c r="J60" i="1" l="1"/>
  <c r="J8" s="1"/>
  <c r="J7" s="1"/>
  <c r="D19" i="3"/>
  <c r="D7"/>
  <c r="D28"/>
  <c r="D6" l="1"/>
</calcChain>
</file>

<file path=xl/sharedStrings.xml><?xml version="1.0" encoding="utf-8"?>
<sst xmlns="http://schemas.openxmlformats.org/spreadsheetml/2006/main" count="1840" uniqueCount="182">
  <si>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</si>
  <si>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</si>
  <si>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</si>
  <si>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</si>
  <si>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</si>
  <si>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</si>
  <si>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</si>
  <si>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</si>
  <si>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</si>
  <si>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</si>
  <si>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</si>
  <si>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</si>
  <si>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</si>
  <si>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</si>
  <si>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</si>
  <si>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</si>
  <si>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</si>
  <si>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</si>
  <si>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</si>
  <si>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</si>
  <si>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</si>
  <si>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</si>
  <si>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</si>
  <si>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</si>
  <si>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</si>
  <si>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</si>
  <si>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</si>
  <si>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</si>
  <si>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</si>
  <si>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</si>
  <si>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</si>
  <si>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</si>
  <si>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</si>
  <si>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</si>
  <si>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</si>
  <si>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</si>
  <si>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</si>
  <si>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</si>
  <si>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</si>
  <si>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</si>
  <si>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</si>
  <si>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</si>
  <si>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</si>
  <si>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</si>
  <si>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</si>
  <si>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</si>
  <si>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</si>
  <si>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</si>
  <si>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</si>
  <si>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</si>
  <si>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</si>
  <si>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</si>
  <si>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</si>
  <si>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</si>
  <si>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</si>
  <si>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</si>
  <si>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</si>
  <si>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</si>
  <si>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</si>
  <si>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</si>
  <si>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</si>
  <si>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</si>
  <si>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</si>
  <si>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</si>
  <si>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</si>
  <si>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</si>
  <si>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</si>
  <si>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</si>
  <si>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</si>
  <si>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</si>
  <si>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</si>
  <si>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</si>
  <si>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</si>
  <si>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</si>
  <si>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</si>
  <si>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</si>
  <si>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</si>
  <si>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</si>
  <si>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</si>
  <si>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</si>
  <si>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</si>
  <si>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</si>
  <si>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</si>
  <si>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</si>
  <si>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</si>
  <si>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</si>
  <si>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</si>
  <si>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</si>
  <si>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</si>
  <si>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</si>
  <si>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</si>
  <si>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</si>
  <si>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</si>
  <si>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</si>
  <si>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</si>
  <si>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</si>
  <si>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</si>
  <si>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</si>
  <si>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</si>
  <si>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</si>
  <si>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</si>
  <si>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</si>
  <si>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</si>
  <si>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</si>
  <si>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</si>
  <si>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</si>
  <si>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</si>
  <si>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</si>
  <si>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</si>
  <si>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</si>
  <si>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</si>
  <si>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</si>
  <si>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</si>
  <si>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</si>
  <si>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</si>
  <si>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</si>
  <si>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</si>
  <si>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</si>
  <si>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</si>
  <si>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</si>
  <si>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</si>
  <si>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</si>
  <si>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</si>
  <si>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</si>
  <si>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</si>
  <si>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</si>
  <si>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</si>
  <si>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</si>
  <si>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</si>
  <si>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</si>
  <si>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</si>
  <si>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</si>
  <si>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</si>
  <si>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</si>
  <si>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</si>
  <si>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</si>
  <si>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</si>
  <si>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</si>
  <si>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</si>
  <si>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</si>
  <si>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</si>
  <si>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</si>
  <si>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</si>
  <si>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</si>
  <si>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</si>
  <si>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</si>
  <si>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</si>
  <si>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</si>
  <si>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</si>
  <si>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</si>
  <si>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</si>
  <si>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</si>
  <si>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</si>
  <si>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</si>
  <si>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</si>
  <si>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</si>
  <si>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</si>
  <si>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</si>
  <si>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</si>
  <si>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</si>
  <si>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</si>
  <si>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</si>
  <si>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</si>
  <si>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>000201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</si>
  <si>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</si>
  <si>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</si>
  <si>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</si>
  <si>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</si>
  <si>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</si>
  <si>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</si>
  <si>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</si>
  <si>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</si>
  <si>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</si>
  <si>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</si>
  <si>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Сумма
2025</t>
  </si>
  <si>
    <t>Сумма
2026</t>
  </si>
  <si>
    <t xml:space="preserve"> Приложение 3
к проекту решения Совета депутатов 
Кусинского городского поселения 
«О бюджете Кусинского городского 
поселения на 2024 год и на плановый
период 2025 и 2026 годов»
от _____________ №_______
</t>
  </si>
  <si>
    <t xml:space="preserve">Приложение 5
к проекту решения Совета депутатов 
Кусинского городского поселения
«О бюджете Кусинского городского 
поселения на 2024 год и на плановый
период 2025 и 2026 годов»
от _____________ №_______
  </t>
  </si>
  <si>
    <t xml:space="preserve">Приложение 7
к проекту решения Совета депутатов 
Кусинского городского поселения 
«О бюджете Кусинского городского 
поселения на 2024 год и на плановый
период 2025 и 2026 годов»
от _____________ №_______
</t>
  </si>
  <si>
    <t>Ведомственная структура расходов
бюджета Кусинского городского поселения  на плановый
период 2025 и 2026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</si>
  <si>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2025 и 2026 годов</t>
  </si>
  <si>
    <t>Распределение бюджетных ассигнований по разделам и подразделам 
классификации расходов бюджетов на плановый
период 2025 и 2026 годов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</si>
</sst>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7"/>
  <sheetViews>
    <sheetView tabSelected="1" view="pageBreakPreview" zoomScale="86" zoomScaleNormal="85" zoomScaleSheetLayoutView="86" workbookViewId="0">
      <selection activeCell="G4" sqref="G4"/>
    </sheetView>
  </sheetViews>
  <sheetFormatPr defaultColWidth="9.140625" defaultRowHeight="18" outlineLevelRow="1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10" width="19.7109375" style="8" customWidth="1"/>
    <col min="11" max="16384" width="9.140625" style="5"/>
  </cols>
  <sheetData>
    <row r="1" spans="1:10" ht="145.5" customHeight="1">
      <c r="A1" s="84" t="s">
        <v>176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13.5" customHeight="1">
      <c r="A2" s="6"/>
      <c r="B2" s="7"/>
      <c r="C2" s="7"/>
      <c r="D2" s="7"/>
      <c r="E2" s="7"/>
      <c r="F2" s="7"/>
      <c r="G2" s="7"/>
      <c r="H2" s="7"/>
      <c r="I2" s="7"/>
      <c r="J2" s="7"/>
    </row>
    <row r="3" spans="1:10" ht="105.75" customHeight="1">
      <c r="A3" s="85" t="s">
        <v>180</v>
      </c>
      <c r="B3" s="85"/>
      <c r="C3" s="85"/>
      <c r="D3" s="85"/>
      <c r="E3" s="85"/>
      <c r="F3" s="85"/>
      <c r="G3" s="85"/>
      <c r="H3" s="85"/>
      <c r="I3" s="85"/>
      <c r="J3" s="5"/>
    </row>
    <row r="4" spans="1:10" ht="29.25" customHeight="1">
      <c r="I4" s="10" t="s">
        <v>75</v>
      </c>
      <c r="J4" s="10" t="s">
        <v>75</v>
      </c>
    </row>
    <row r="5" spans="1:10" ht="26.25" customHeight="1">
      <c r="A5" s="87" t="s">
        <v>68</v>
      </c>
      <c r="B5" s="87" t="s">
        <v>72</v>
      </c>
      <c r="C5" s="87"/>
      <c r="D5" s="87"/>
      <c r="E5" s="87"/>
      <c r="F5" s="87"/>
      <c r="G5" s="87"/>
      <c r="H5" s="87"/>
      <c r="I5" s="83" t="s">
        <v>174</v>
      </c>
      <c r="J5" s="83" t="s">
        <v>175</v>
      </c>
    </row>
    <row r="6" spans="1:10" ht="26.25" customHeight="1">
      <c r="A6" s="87"/>
      <c r="B6" s="88" t="s">
        <v>64</v>
      </c>
      <c r="C6" s="88"/>
      <c r="D6" s="88"/>
      <c r="E6" s="88"/>
      <c r="F6" s="86" t="s">
        <v>63</v>
      </c>
      <c r="G6" s="86" t="s">
        <v>66</v>
      </c>
      <c r="H6" s="86" t="s">
        <v>65</v>
      </c>
      <c r="I6" s="83"/>
      <c r="J6" s="83"/>
    </row>
    <row r="7" spans="1:10" ht="140.25" customHeight="1">
      <c r="A7" s="87"/>
      <c r="B7" s="11" t="s">
        <v>62</v>
      </c>
      <c r="C7" s="11" t="s">
        <v>61</v>
      </c>
      <c r="D7" s="11" t="s">
        <v>60</v>
      </c>
      <c r="E7" s="11" t="s">
        <v>59</v>
      </c>
      <c r="F7" s="86"/>
      <c r="G7" s="86"/>
      <c r="H7" s="86"/>
      <c r="I7" s="83"/>
      <c r="J7" s="83"/>
    </row>
    <row r="8" spans="1:10" ht="18.75">
      <c r="A8" s="12" t="s">
        <v>58</v>
      </c>
      <c r="B8" s="13"/>
      <c r="C8" s="13"/>
      <c r="D8" s="13"/>
      <c r="E8" s="13"/>
      <c r="F8" s="13"/>
      <c r="G8" s="13"/>
      <c r="H8" s="13"/>
      <c r="I8" s="14">
        <f>I51+I9+I13+I16+I23+I26+I29+I34+I41+I44</f>
        <v>51531351</v>
      </c>
      <c r="J8" s="14">
        <f>J51+J9+J13+J16+J23+J26+J29+J34+J41+J44</f>
        <v>52414088</v>
      </c>
    </row>
    <row r="9" spans="1:10" ht="61.5" customHeight="1" outlineLevel="1">
      <c r="A9" s="74" t="s">
        <v>152</v>
      </c>
      <c r="B9" s="16" t="s">
        <v>151</v>
      </c>
      <c r="C9" s="16" t="s">
        <v>2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0</v>
      </c>
      <c r="J9" s="14">
        <f>J10</f>
        <v>0</v>
      </c>
    </row>
    <row r="10" spans="1:10" ht="45" customHeight="1" outlineLevel="1">
      <c r="A10" s="28" t="s">
        <v>47</v>
      </c>
      <c r="B10" s="73" t="s">
        <v>151</v>
      </c>
      <c r="C10" s="73" t="s">
        <v>2</v>
      </c>
      <c r="D10" s="73" t="s">
        <v>7</v>
      </c>
      <c r="E10" s="73" t="s">
        <v>46</v>
      </c>
      <c r="F10" s="73" t="s">
        <v>5</v>
      </c>
      <c r="G10" s="73" t="s">
        <v>7</v>
      </c>
      <c r="H10" s="73" t="s">
        <v>7</v>
      </c>
      <c r="I10" s="17">
        <f>I11+I12</f>
        <v>0</v>
      </c>
      <c r="J10" s="17">
        <f>J11+J12</f>
        <v>0</v>
      </c>
    </row>
    <row r="11" spans="1:10" ht="84.75" customHeight="1" outlineLevel="1">
      <c r="A11" s="28" t="s">
        <v>14</v>
      </c>
      <c r="B11" s="73" t="s">
        <v>151</v>
      </c>
      <c r="C11" s="73" t="s">
        <v>2</v>
      </c>
      <c r="D11" s="73" t="s">
        <v>7</v>
      </c>
      <c r="E11" s="73" t="s">
        <v>46</v>
      </c>
      <c r="F11" s="73" t="s">
        <v>13</v>
      </c>
      <c r="G11" s="73" t="s">
        <v>16</v>
      </c>
      <c r="H11" s="73" t="s">
        <v>32</v>
      </c>
      <c r="I11" s="17">
        <f>'Приложение 5'!J49</f>
        <v>0</v>
      </c>
      <c r="J11" s="17">
        <f>'Приложение 5'!K49</f>
        <v>0</v>
      </c>
    </row>
    <row r="12" spans="1:10" ht="37.5" outlineLevel="1">
      <c r="A12" s="21" t="s">
        <v>137</v>
      </c>
      <c r="B12" s="73" t="s">
        <v>151</v>
      </c>
      <c r="C12" s="73" t="s">
        <v>2</v>
      </c>
      <c r="D12" s="73" t="s">
        <v>7</v>
      </c>
      <c r="E12" s="73" t="s">
        <v>46</v>
      </c>
      <c r="F12" s="73" t="s">
        <v>0</v>
      </c>
      <c r="G12" s="73" t="s">
        <v>16</v>
      </c>
      <c r="H12" s="73" t="s">
        <v>32</v>
      </c>
      <c r="I12" s="17">
        <f>'Приложение 5'!J50</f>
        <v>0</v>
      </c>
      <c r="J12" s="17">
        <f>'Приложение 5'!K50</f>
        <v>0</v>
      </c>
    </row>
    <row r="13" spans="1:10" ht="56.25">
      <c r="A13" s="32" t="s">
        <v>120</v>
      </c>
      <c r="B13" s="16" t="s">
        <v>76</v>
      </c>
      <c r="C13" s="16" t="s">
        <v>2</v>
      </c>
      <c r="D13" s="16" t="s">
        <v>7</v>
      </c>
      <c r="E13" s="16" t="s">
        <v>6</v>
      </c>
      <c r="F13" s="16" t="s">
        <v>5</v>
      </c>
      <c r="G13" s="16" t="s">
        <v>7</v>
      </c>
      <c r="H13" s="16" t="s">
        <v>7</v>
      </c>
      <c r="I13" s="14">
        <f t="shared" ref="I13:J14" si="0">I14</f>
        <v>895000</v>
      </c>
      <c r="J13" s="14">
        <f t="shared" si="0"/>
        <v>895000</v>
      </c>
    </row>
    <row r="14" spans="1:10" ht="60.75" customHeight="1" outlineLevel="1">
      <c r="A14" s="20" t="s">
        <v>136</v>
      </c>
      <c r="B14" s="19" t="s">
        <v>76</v>
      </c>
      <c r="C14" s="19" t="s">
        <v>2</v>
      </c>
      <c r="D14" s="19" t="s">
        <v>7</v>
      </c>
      <c r="E14" s="19" t="s">
        <v>36</v>
      </c>
      <c r="F14" s="19" t="s">
        <v>5</v>
      </c>
      <c r="G14" s="19" t="s">
        <v>7</v>
      </c>
      <c r="H14" s="19" t="s">
        <v>7</v>
      </c>
      <c r="I14" s="17">
        <f t="shared" si="0"/>
        <v>895000</v>
      </c>
      <c r="J14" s="17">
        <f t="shared" si="0"/>
        <v>895000</v>
      </c>
    </row>
    <row r="15" spans="1:10" ht="37.5" outlineLevel="1">
      <c r="A15" s="21" t="s">
        <v>137</v>
      </c>
      <c r="B15" s="19" t="s">
        <v>76</v>
      </c>
      <c r="C15" s="19" t="s">
        <v>2</v>
      </c>
      <c r="D15" s="19" t="s">
        <v>7</v>
      </c>
      <c r="E15" s="19" t="s">
        <v>36</v>
      </c>
      <c r="F15" s="19" t="s">
        <v>0</v>
      </c>
      <c r="G15" s="19" t="s">
        <v>1</v>
      </c>
      <c r="H15" s="19" t="s">
        <v>35</v>
      </c>
      <c r="I15" s="17">
        <f>'Приложение 5'!J39</f>
        <v>895000</v>
      </c>
      <c r="J15" s="17">
        <f>'Приложение 5'!K39</f>
        <v>895000</v>
      </c>
    </row>
    <row r="16" spans="1:10" ht="49.5" customHeight="1">
      <c r="A16" s="35" t="s">
        <v>121</v>
      </c>
      <c r="B16" s="70" t="s">
        <v>81</v>
      </c>
      <c r="C16" s="70" t="s">
        <v>2</v>
      </c>
      <c r="D16" s="70" t="s">
        <v>7</v>
      </c>
      <c r="E16" s="70" t="s">
        <v>6</v>
      </c>
      <c r="F16" s="70" t="s">
        <v>5</v>
      </c>
      <c r="G16" s="70" t="s">
        <v>7</v>
      </c>
      <c r="H16" s="70" t="s">
        <v>7</v>
      </c>
      <c r="I16" s="14">
        <f>I17+I19+I21</f>
        <v>11348400</v>
      </c>
      <c r="J16" s="14">
        <f>J17+J19+J21</f>
        <v>11894459.57</v>
      </c>
    </row>
    <row r="17" spans="1:10" ht="37.5" outlineLevel="1">
      <c r="A17" s="18" t="s">
        <v>82</v>
      </c>
      <c r="B17" s="19" t="s">
        <v>81</v>
      </c>
      <c r="C17" s="19" t="s">
        <v>2</v>
      </c>
      <c r="D17" s="19" t="s">
        <v>7</v>
      </c>
      <c r="E17" s="19" t="s">
        <v>21</v>
      </c>
      <c r="F17" s="19" t="s">
        <v>5</v>
      </c>
      <c r="G17" s="19" t="s">
        <v>7</v>
      </c>
      <c r="H17" s="19" t="s">
        <v>7</v>
      </c>
      <c r="I17" s="17">
        <f>I18</f>
        <v>6024600</v>
      </c>
      <c r="J17" s="17">
        <f>J18</f>
        <v>6194459.5700000003</v>
      </c>
    </row>
    <row r="18" spans="1:10" ht="37.5" outlineLevel="1">
      <c r="A18" s="22" t="s">
        <v>137</v>
      </c>
      <c r="B18" s="19" t="s">
        <v>81</v>
      </c>
      <c r="C18" s="19" t="s">
        <v>2</v>
      </c>
      <c r="D18" s="19" t="s">
        <v>7</v>
      </c>
      <c r="E18" s="19" t="s">
        <v>21</v>
      </c>
      <c r="F18" s="19" t="s">
        <v>0</v>
      </c>
      <c r="G18" s="19" t="s">
        <v>12</v>
      </c>
      <c r="H18" s="19" t="s">
        <v>19</v>
      </c>
      <c r="I18" s="17">
        <f>'Приложение 5'!J74</f>
        <v>6024600</v>
      </c>
      <c r="J18" s="17">
        <f>'Приложение 5'!K74</f>
        <v>6194459.5700000003</v>
      </c>
    </row>
    <row r="19" spans="1:10" ht="37.5" outlineLevel="1">
      <c r="A19" s="22" t="s">
        <v>83</v>
      </c>
      <c r="B19" s="19" t="s">
        <v>81</v>
      </c>
      <c r="C19" s="19" t="s">
        <v>2</v>
      </c>
      <c r="D19" s="19" t="s">
        <v>7</v>
      </c>
      <c r="E19" s="19" t="s">
        <v>142</v>
      </c>
      <c r="F19" s="19" t="s">
        <v>5</v>
      </c>
      <c r="G19" s="19" t="s">
        <v>7</v>
      </c>
      <c r="H19" s="19" t="s">
        <v>7</v>
      </c>
      <c r="I19" s="17">
        <f>I20</f>
        <v>2223800</v>
      </c>
      <c r="J19" s="17">
        <f>J20</f>
        <v>2600000</v>
      </c>
    </row>
    <row r="20" spans="1:10" ht="37.5" outlineLevel="1">
      <c r="A20" s="22" t="s">
        <v>137</v>
      </c>
      <c r="B20" s="19" t="s">
        <v>81</v>
      </c>
      <c r="C20" s="19" t="s">
        <v>2</v>
      </c>
      <c r="D20" s="19" t="s">
        <v>7</v>
      </c>
      <c r="E20" s="19" t="s">
        <v>142</v>
      </c>
      <c r="F20" s="19" t="s">
        <v>0</v>
      </c>
      <c r="G20" s="19" t="s">
        <v>12</v>
      </c>
      <c r="H20" s="19" t="s">
        <v>19</v>
      </c>
      <c r="I20" s="17">
        <f>'Приложение 5'!J76</f>
        <v>2223800</v>
      </c>
      <c r="J20" s="17">
        <f>'Приложение 5'!K76</f>
        <v>2600000</v>
      </c>
    </row>
    <row r="21" spans="1:10" ht="42.75" customHeight="1" outlineLevel="1">
      <c r="A21" s="22" t="s">
        <v>148</v>
      </c>
      <c r="B21" s="19" t="s">
        <v>81</v>
      </c>
      <c r="C21" s="19" t="s">
        <v>2</v>
      </c>
      <c r="D21" s="19" t="s">
        <v>7</v>
      </c>
      <c r="E21" s="19" t="s">
        <v>143</v>
      </c>
      <c r="F21" s="19" t="s">
        <v>5</v>
      </c>
      <c r="G21" s="19" t="s">
        <v>7</v>
      </c>
      <c r="H21" s="19" t="s">
        <v>7</v>
      </c>
      <c r="I21" s="17">
        <f>I22</f>
        <v>3100000</v>
      </c>
      <c r="J21" s="17">
        <f>J22</f>
        <v>3100000</v>
      </c>
    </row>
    <row r="22" spans="1:10" ht="37.5" outlineLevel="1">
      <c r="A22" s="22" t="s">
        <v>137</v>
      </c>
      <c r="B22" s="19" t="s">
        <v>81</v>
      </c>
      <c r="C22" s="19" t="s">
        <v>2</v>
      </c>
      <c r="D22" s="19" t="s">
        <v>7</v>
      </c>
      <c r="E22" s="19" t="s">
        <v>143</v>
      </c>
      <c r="F22" s="19" t="s">
        <v>0</v>
      </c>
      <c r="G22" s="19" t="s">
        <v>12</v>
      </c>
      <c r="H22" s="19" t="s">
        <v>19</v>
      </c>
      <c r="I22" s="17">
        <f>'Приложение 5'!J78</f>
        <v>3100000</v>
      </c>
      <c r="J22" s="17">
        <f>'Приложение 5'!K78</f>
        <v>3100000</v>
      </c>
    </row>
    <row r="23" spans="1:10" ht="65.25" customHeight="1">
      <c r="A23" s="37" t="s">
        <v>122</v>
      </c>
      <c r="B23" s="70" t="s">
        <v>92</v>
      </c>
      <c r="C23" s="70" t="s">
        <v>2</v>
      </c>
      <c r="D23" s="70" t="s">
        <v>7</v>
      </c>
      <c r="E23" s="70" t="s">
        <v>6</v>
      </c>
      <c r="F23" s="70" t="s">
        <v>5</v>
      </c>
      <c r="G23" s="70" t="s">
        <v>7</v>
      </c>
      <c r="H23" s="70" t="s">
        <v>7</v>
      </c>
      <c r="I23" s="14">
        <f t="shared" ref="I23:J24" si="1">I24</f>
        <v>5880000</v>
      </c>
      <c r="J23" s="14">
        <f t="shared" si="1"/>
        <v>5980000</v>
      </c>
    </row>
    <row r="24" spans="1:10" ht="18.75" outlineLevel="1">
      <c r="A24" s="18" t="s">
        <v>93</v>
      </c>
      <c r="B24" s="19" t="s">
        <v>92</v>
      </c>
      <c r="C24" s="19" t="s">
        <v>2</v>
      </c>
      <c r="D24" s="19" t="s">
        <v>7</v>
      </c>
      <c r="E24" s="19" t="s">
        <v>94</v>
      </c>
      <c r="F24" s="19" t="s">
        <v>5</v>
      </c>
      <c r="G24" s="19" t="s">
        <v>7</v>
      </c>
      <c r="H24" s="19" t="s">
        <v>7</v>
      </c>
      <c r="I24" s="17">
        <f t="shared" si="1"/>
        <v>5880000</v>
      </c>
      <c r="J24" s="17">
        <f t="shared" si="1"/>
        <v>5980000</v>
      </c>
    </row>
    <row r="25" spans="1:10" ht="37.5" outlineLevel="1">
      <c r="A25" s="22" t="s">
        <v>137</v>
      </c>
      <c r="B25" s="23" t="s">
        <v>92</v>
      </c>
      <c r="C25" s="23" t="s">
        <v>2</v>
      </c>
      <c r="D25" s="23" t="s">
        <v>7</v>
      </c>
      <c r="E25" s="23" t="s">
        <v>94</v>
      </c>
      <c r="F25" s="23" t="s">
        <v>0</v>
      </c>
      <c r="G25" s="23" t="s">
        <v>3</v>
      </c>
      <c r="H25" s="23" t="s">
        <v>32</v>
      </c>
      <c r="I25" s="17">
        <f>'Приложение 5'!J99</f>
        <v>5880000</v>
      </c>
      <c r="J25" s="17">
        <f>'Приложение 5'!K99</f>
        <v>5980000</v>
      </c>
    </row>
    <row r="26" spans="1:10" ht="56.25">
      <c r="A26" s="71" t="s">
        <v>123</v>
      </c>
      <c r="B26" s="16" t="s">
        <v>95</v>
      </c>
      <c r="C26" s="16" t="s">
        <v>2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 t="shared" ref="I26:J27" si="2">I27</f>
        <v>4249000</v>
      </c>
      <c r="J26" s="14">
        <f t="shared" si="2"/>
        <v>4253731</v>
      </c>
    </row>
    <row r="27" spans="1:10" ht="37.5" outlineLevel="1">
      <c r="A27" s="24" t="s">
        <v>96</v>
      </c>
      <c r="B27" s="23" t="s">
        <v>95</v>
      </c>
      <c r="C27" s="23" t="s">
        <v>2</v>
      </c>
      <c r="D27" s="23" t="s">
        <v>7</v>
      </c>
      <c r="E27" s="23" t="s">
        <v>97</v>
      </c>
      <c r="F27" s="23" t="s">
        <v>5</v>
      </c>
      <c r="G27" s="23" t="s">
        <v>7</v>
      </c>
      <c r="H27" s="23" t="s">
        <v>7</v>
      </c>
      <c r="I27" s="17">
        <f t="shared" si="2"/>
        <v>4249000</v>
      </c>
      <c r="J27" s="17">
        <f t="shared" si="2"/>
        <v>4253731</v>
      </c>
    </row>
    <row r="28" spans="1:10" ht="37.5" outlineLevel="1">
      <c r="A28" s="24" t="s">
        <v>137</v>
      </c>
      <c r="B28" s="23" t="s">
        <v>95</v>
      </c>
      <c r="C28" s="23" t="s">
        <v>2</v>
      </c>
      <c r="D28" s="23" t="s">
        <v>7</v>
      </c>
      <c r="E28" s="23" t="s">
        <v>97</v>
      </c>
      <c r="F28" s="23" t="s">
        <v>0</v>
      </c>
      <c r="G28" s="23" t="s">
        <v>3</v>
      </c>
      <c r="H28" s="23" t="s">
        <v>32</v>
      </c>
      <c r="I28" s="17">
        <f>'Приложение 5'!J102</f>
        <v>4249000</v>
      </c>
      <c r="J28" s="17">
        <f>'Приложение 5'!K102</f>
        <v>4253731</v>
      </c>
    </row>
    <row r="29" spans="1:10" s="30" customFormat="1" ht="37.5">
      <c r="A29" s="15" t="s">
        <v>124</v>
      </c>
      <c r="B29" s="16" t="s">
        <v>125</v>
      </c>
      <c r="C29" s="16" t="s">
        <v>2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>I30+I32</f>
        <v>1700000</v>
      </c>
      <c r="J29" s="14">
        <f>J30+J32</f>
        <v>1700000</v>
      </c>
    </row>
    <row r="30" spans="1:10" ht="54" customHeight="1" outlineLevel="1">
      <c r="A30" s="26" t="s">
        <v>160</v>
      </c>
      <c r="B30" s="23" t="s">
        <v>125</v>
      </c>
      <c r="C30" s="23" t="s">
        <v>2</v>
      </c>
      <c r="D30" s="23" t="s">
        <v>7</v>
      </c>
      <c r="E30" s="23" t="s">
        <v>163</v>
      </c>
      <c r="F30" s="23" t="s">
        <v>5</v>
      </c>
      <c r="G30" s="23" t="s">
        <v>7</v>
      </c>
      <c r="H30" s="23" t="s">
        <v>7</v>
      </c>
      <c r="I30" s="17">
        <f>I31</f>
        <v>1500000</v>
      </c>
      <c r="J30" s="17">
        <f>J31</f>
        <v>1500000</v>
      </c>
    </row>
    <row r="31" spans="1:10" ht="18.75" outlineLevel="1">
      <c r="A31" s="26" t="s">
        <v>11</v>
      </c>
      <c r="B31" s="23" t="s">
        <v>125</v>
      </c>
      <c r="C31" s="23" t="s">
        <v>2</v>
      </c>
      <c r="D31" s="23" t="s">
        <v>7</v>
      </c>
      <c r="E31" s="23" t="s">
        <v>163</v>
      </c>
      <c r="F31" s="23" t="s">
        <v>9</v>
      </c>
      <c r="G31" s="23" t="s">
        <v>12</v>
      </c>
      <c r="H31" s="23" t="s">
        <v>23</v>
      </c>
      <c r="I31" s="17">
        <f>'Приложение 5'!J68</f>
        <v>1500000</v>
      </c>
      <c r="J31" s="17">
        <f>'Приложение 5'!K68</f>
        <v>1500000</v>
      </c>
    </row>
    <row r="32" spans="1:10" ht="82.5" customHeight="1" outlineLevel="1">
      <c r="A32" s="26" t="s">
        <v>141</v>
      </c>
      <c r="B32" s="23" t="s">
        <v>125</v>
      </c>
      <c r="C32" s="23" t="s">
        <v>2</v>
      </c>
      <c r="D32" s="23" t="s">
        <v>7</v>
      </c>
      <c r="E32" s="23" t="s">
        <v>140</v>
      </c>
      <c r="F32" s="23" t="s">
        <v>5</v>
      </c>
      <c r="G32" s="23" t="s">
        <v>7</v>
      </c>
      <c r="H32" s="23" t="s">
        <v>7</v>
      </c>
      <c r="I32" s="17">
        <f>I33</f>
        <v>200000</v>
      </c>
      <c r="J32" s="17">
        <f>J33</f>
        <v>200000</v>
      </c>
    </row>
    <row r="33" spans="1:10" ht="27" customHeight="1" outlineLevel="1">
      <c r="A33" s="26" t="s">
        <v>11</v>
      </c>
      <c r="B33" s="23" t="s">
        <v>125</v>
      </c>
      <c r="C33" s="23" t="s">
        <v>2</v>
      </c>
      <c r="D33" s="23" t="s">
        <v>7</v>
      </c>
      <c r="E33" s="23" t="s">
        <v>140</v>
      </c>
      <c r="F33" s="23" t="s">
        <v>9</v>
      </c>
      <c r="G33" s="23" t="s">
        <v>12</v>
      </c>
      <c r="H33" s="23" t="s">
        <v>23</v>
      </c>
      <c r="I33" s="17">
        <f>'Приложение 5'!J70</f>
        <v>200000</v>
      </c>
      <c r="J33" s="17">
        <f>'Приложение 5'!K70</f>
        <v>200000</v>
      </c>
    </row>
    <row r="34" spans="1:10" ht="56.25" customHeight="1">
      <c r="A34" s="35" t="s">
        <v>126</v>
      </c>
      <c r="B34" s="16" t="s">
        <v>127</v>
      </c>
      <c r="C34" s="16" t="s">
        <v>2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>I35+I37+I39</f>
        <v>951000</v>
      </c>
      <c r="J34" s="14">
        <f>J35+J37+J39</f>
        <v>951000</v>
      </c>
    </row>
    <row r="35" spans="1:10" ht="24" customHeight="1" outlineLevel="1">
      <c r="A35" s="18" t="s">
        <v>85</v>
      </c>
      <c r="B35" s="23" t="s">
        <v>127</v>
      </c>
      <c r="C35" s="23" t="s">
        <v>2</v>
      </c>
      <c r="D35" s="23" t="s">
        <v>7</v>
      </c>
      <c r="E35" s="23" t="s">
        <v>88</v>
      </c>
      <c r="F35" s="23" t="s">
        <v>5</v>
      </c>
      <c r="G35" s="23" t="s">
        <v>7</v>
      </c>
      <c r="H35" s="23" t="s">
        <v>7</v>
      </c>
      <c r="I35" s="17">
        <f>I36</f>
        <v>360000</v>
      </c>
      <c r="J35" s="17">
        <f>J36</f>
        <v>360000</v>
      </c>
    </row>
    <row r="36" spans="1:10" ht="37.5" outlineLevel="1">
      <c r="A36" s="22" t="s">
        <v>137</v>
      </c>
      <c r="B36" s="23" t="s">
        <v>127</v>
      </c>
      <c r="C36" s="23" t="s">
        <v>2</v>
      </c>
      <c r="D36" s="23" t="s">
        <v>7</v>
      </c>
      <c r="E36" s="23" t="s">
        <v>88</v>
      </c>
      <c r="F36" s="23" t="s">
        <v>0</v>
      </c>
      <c r="G36" s="23" t="s">
        <v>3</v>
      </c>
      <c r="H36" s="23" t="s">
        <v>1</v>
      </c>
      <c r="I36" s="17">
        <f>'Приложение 5'!J89</f>
        <v>360000</v>
      </c>
      <c r="J36" s="17">
        <f>'Приложение 5'!K89</f>
        <v>360000</v>
      </c>
    </row>
    <row r="37" spans="1:10" ht="18.75" outlineLevel="1">
      <c r="A37" s="22" t="s">
        <v>86</v>
      </c>
      <c r="B37" s="23" t="s">
        <v>127</v>
      </c>
      <c r="C37" s="23" t="s">
        <v>2</v>
      </c>
      <c r="D37" s="23" t="s">
        <v>7</v>
      </c>
      <c r="E37" s="23" t="s">
        <v>89</v>
      </c>
      <c r="F37" s="23" t="s">
        <v>5</v>
      </c>
      <c r="G37" s="23" t="s">
        <v>7</v>
      </c>
      <c r="H37" s="23" t="s">
        <v>7</v>
      </c>
      <c r="I37" s="17">
        <f>I38</f>
        <v>476000</v>
      </c>
      <c r="J37" s="17">
        <f>J38</f>
        <v>476000</v>
      </c>
    </row>
    <row r="38" spans="1:10" ht="37.5" outlineLevel="1">
      <c r="A38" s="22" t="s">
        <v>20</v>
      </c>
      <c r="B38" s="23" t="s">
        <v>127</v>
      </c>
      <c r="C38" s="23" t="s">
        <v>2</v>
      </c>
      <c r="D38" s="23" t="s">
        <v>7</v>
      </c>
      <c r="E38" s="23" t="s">
        <v>89</v>
      </c>
      <c r="F38" s="23" t="s">
        <v>0</v>
      </c>
      <c r="G38" s="23" t="s">
        <v>3</v>
      </c>
      <c r="H38" s="23" t="s">
        <v>1</v>
      </c>
      <c r="I38" s="17">
        <f>'Приложение 5'!J91</f>
        <v>476000</v>
      </c>
      <c r="J38" s="17">
        <f>'Приложение 5'!K91</f>
        <v>476000</v>
      </c>
    </row>
    <row r="39" spans="1:10" ht="18.75" outlineLevel="1">
      <c r="A39" s="22" t="s">
        <v>87</v>
      </c>
      <c r="B39" s="23" t="s">
        <v>127</v>
      </c>
      <c r="C39" s="23" t="s">
        <v>2</v>
      </c>
      <c r="D39" s="23" t="s">
        <v>7</v>
      </c>
      <c r="E39" s="23" t="s">
        <v>90</v>
      </c>
      <c r="F39" s="23" t="s">
        <v>5</v>
      </c>
      <c r="G39" s="23" t="s">
        <v>7</v>
      </c>
      <c r="H39" s="23" t="s">
        <v>7</v>
      </c>
      <c r="I39" s="17">
        <f>I40</f>
        <v>115000</v>
      </c>
      <c r="J39" s="17">
        <f>J40</f>
        <v>115000</v>
      </c>
    </row>
    <row r="40" spans="1:10" ht="37.5" outlineLevel="1">
      <c r="A40" s="22" t="s">
        <v>137</v>
      </c>
      <c r="B40" s="23" t="s">
        <v>127</v>
      </c>
      <c r="C40" s="23" t="s">
        <v>2</v>
      </c>
      <c r="D40" s="23" t="s">
        <v>7</v>
      </c>
      <c r="E40" s="23" t="s">
        <v>90</v>
      </c>
      <c r="F40" s="23" t="s">
        <v>0</v>
      </c>
      <c r="G40" s="23" t="s">
        <v>3</v>
      </c>
      <c r="H40" s="23" t="s">
        <v>16</v>
      </c>
      <c r="I40" s="17">
        <f>'Приложение 5'!J95</f>
        <v>115000</v>
      </c>
      <c r="J40" s="17">
        <f>'Приложение 5'!K95</f>
        <v>115000</v>
      </c>
    </row>
    <row r="41" spans="1:10" ht="42" customHeight="1">
      <c r="A41" s="35" t="s">
        <v>128</v>
      </c>
      <c r="B41" s="80">
        <v>67</v>
      </c>
      <c r="C41" s="80">
        <v>0</v>
      </c>
      <c r="D41" s="80" t="s">
        <v>7</v>
      </c>
      <c r="E41" s="80" t="s">
        <v>6</v>
      </c>
      <c r="F41" s="81" t="s">
        <v>5</v>
      </c>
      <c r="G41" s="80" t="s">
        <v>7</v>
      </c>
      <c r="H41" s="80" t="s">
        <v>7</v>
      </c>
      <c r="I41" s="82">
        <f t="shared" ref="I41:J42" si="3">I42</f>
        <v>590000</v>
      </c>
      <c r="J41" s="82">
        <f t="shared" si="3"/>
        <v>590000</v>
      </c>
    </row>
    <row r="42" spans="1:10" ht="18.75" outlineLevel="1">
      <c r="A42" s="18" t="s">
        <v>74</v>
      </c>
      <c r="B42" s="23" t="s">
        <v>129</v>
      </c>
      <c r="C42" s="23" t="s">
        <v>2</v>
      </c>
      <c r="D42" s="23" t="s">
        <v>7</v>
      </c>
      <c r="E42" s="23" t="s">
        <v>73</v>
      </c>
      <c r="F42" s="23" t="s">
        <v>5</v>
      </c>
      <c r="G42" s="23" t="s">
        <v>7</v>
      </c>
      <c r="H42" s="23" t="s">
        <v>7</v>
      </c>
      <c r="I42" s="17">
        <f t="shared" si="3"/>
        <v>590000</v>
      </c>
      <c r="J42" s="17">
        <f t="shared" si="3"/>
        <v>590000</v>
      </c>
    </row>
    <row r="43" spans="1:10" ht="37.5" outlineLevel="1">
      <c r="A43" s="22" t="s">
        <v>137</v>
      </c>
      <c r="B43" s="23" t="s">
        <v>129</v>
      </c>
      <c r="C43" s="23" t="s">
        <v>2</v>
      </c>
      <c r="D43" s="23" t="s">
        <v>7</v>
      </c>
      <c r="E43" s="23" t="s">
        <v>73</v>
      </c>
      <c r="F43" s="23" t="s">
        <v>0</v>
      </c>
      <c r="G43" s="23" t="s">
        <v>3</v>
      </c>
      <c r="H43" s="23" t="s">
        <v>32</v>
      </c>
      <c r="I43" s="17">
        <f>'Приложение 5'!J105</f>
        <v>590000</v>
      </c>
      <c r="J43" s="17">
        <f>'Приложение 5'!K105</f>
        <v>590000</v>
      </c>
    </row>
    <row r="44" spans="1:10" ht="117" customHeight="1" outlineLevel="1">
      <c r="A44" s="32" t="s">
        <v>170</v>
      </c>
      <c r="B44" s="16" t="s">
        <v>169</v>
      </c>
      <c r="C44" s="16" t="s">
        <v>2</v>
      </c>
      <c r="D44" s="16" t="s">
        <v>7</v>
      </c>
      <c r="E44" s="16" t="s">
        <v>6</v>
      </c>
      <c r="F44" s="16" t="s">
        <v>5</v>
      </c>
      <c r="G44" s="16" t="s">
        <v>7</v>
      </c>
      <c r="H44" s="16" t="s">
        <v>7</v>
      </c>
      <c r="I44" s="14">
        <f>I45+I47+I49</f>
        <v>3636000</v>
      </c>
      <c r="J44" s="14">
        <f>J45+J47+J49</f>
        <v>3836000</v>
      </c>
    </row>
    <row r="45" spans="1:10" ht="56.25" outlineLevel="1">
      <c r="A45" s="46" t="s">
        <v>171</v>
      </c>
      <c r="B45" s="23" t="s">
        <v>169</v>
      </c>
      <c r="C45" s="23" t="s">
        <v>2</v>
      </c>
      <c r="D45" s="23" t="s">
        <v>7</v>
      </c>
      <c r="E45" s="23" t="s">
        <v>77</v>
      </c>
      <c r="F45" s="23" t="s">
        <v>5</v>
      </c>
      <c r="G45" s="23" t="s">
        <v>7</v>
      </c>
      <c r="H45" s="23" t="s">
        <v>7</v>
      </c>
      <c r="I45" s="17">
        <f>I46</f>
        <v>2098000</v>
      </c>
      <c r="J45" s="17">
        <f>J46</f>
        <v>2198000</v>
      </c>
    </row>
    <row r="46" spans="1:10" ht="37.5" outlineLevel="1">
      <c r="A46" s="22" t="s">
        <v>137</v>
      </c>
      <c r="B46" s="23" t="s">
        <v>169</v>
      </c>
      <c r="C46" s="23" t="s">
        <v>2</v>
      </c>
      <c r="D46" s="23" t="s">
        <v>7</v>
      </c>
      <c r="E46" s="23" t="s">
        <v>77</v>
      </c>
      <c r="F46" s="23" t="s">
        <v>0</v>
      </c>
      <c r="G46" s="23" t="s">
        <v>32</v>
      </c>
      <c r="H46" s="23" t="s">
        <v>28</v>
      </c>
      <c r="I46" s="17">
        <f>'Приложение 5'!J59</f>
        <v>2098000</v>
      </c>
      <c r="J46" s="17">
        <f>'Приложение 5'!K59</f>
        <v>2198000</v>
      </c>
    </row>
    <row r="47" spans="1:10" ht="37.5" outlineLevel="1">
      <c r="A47" s="22" t="s">
        <v>79</v>
      </c>
      <c r="B47" s="23" t="s">
        <v>169</v>
      </c>
      <c r="C47" s="23" t="s">
        <v>2</v>
      </c>
      <c r="D47" s="23" t="s">
        <v>7</v>
      </c>
      <c r="E47" s="23" t="s">
        <v>80</v>
      </c>
      <c r="F47" s="23" t="s">
        <v>5</v>
      </c>
      <c r="G47" s="23" t="s">
        <v>7</v>
      </c>
      <c r="H47" s="23" t="s">
        <v>7</v>
      </c>
      <c r="I47" s="17">
        <f>I48</f>
        <v>836000</v>
      </c>
      <c r="J47" s="17">
        <f>J48</f>
        <v>936000</v>
      </c>
    </row>
    <row r="48" spans="1:10" ht="37.5" outlineLevel="1">
      <c r="A48" s="22" t="s">
        <v>137</v>
      </c>
      <c r="B48" s="23" t="s">
        <v>169</v>
      </c>
      <c r="C48" s="23" t="s">
        <v>2</v>
      </c>
      <c r="D48" s="23" t="s">
        <v>7</v>
      </c>
      <c r="E48" s="23" t="s">
        <v>80</v>
      </c>
      <c r="F48" s="23" t="s">
        <v>0</v>
      </c>
      <c r="G48" s="23" t="s">
        <v>12</v>
      </c>
      <c r="H48" s="23" t="s">
        <v>27</v>
      </c>
      <c r="I48" s="17">
        <f>'Приложение 5'!J64</f>
        <v>836000</v>
      </c>
      <c r="J48" s="17">
        <f>'Приложение 5'!K64</f>
        <v>936000</v>
      </c>
    </row>
    <row r="49" spans="1:10" ht="102.75" customHeight="1" outlineLevel="1">
      <c r="A49" s="26" t="s">
        <v>111</v>
      </c>
      <c r="B49" s="23" t="s">
        <v>169</v>
      </c>
      <c r="C49" s="23" t="s">
        <v>2</v>
      </c>
      <c r="D49" s="23" t="s">
        <v>7</v>
      </c>
      <c r="E49" s="23" t="s">
        <v>110</v>
      </c>
      <c r="F49" s="23" t="s">
        <v>5</v>
      </c>
      <c r="G49" s="23" t="s">
        <v>7</v>
      </c>
      <c r="H49" s="23" t="s">
        <v>7</v>
      </c>
      <c r="I49" s="17">
        <f>I50</f>
        <v>702000</v>
      </c>
      <c r="J49" s="17">
        <f>J50</f>
        <v>702000</v>
      </c>
    </row>
    <row r="50" spans="1:10" ht="18.75" outlineLevel="1">
      <c r="A50" s="26" t="s">
        <v>11</v>
      </c>
      <c r="B50" s="23" t="s">
        <v>169</v>
      </c>
      <c r="C50" s="23" t="s">
        <v>2</v>
      </c>
      <c r="D50" s="23" t="s">
        <v>7</v>
      </c>
      <c r="E50" s="23" t="s">
        <v>110</v>
      </c>
      <c r="F50" s="23" t="s">
        <v>9</v>
      </c>
      <c r="G50" s="23" t="s">
        <v>32</v>
      </c>
      <c r="H50" s="23" t="s">
        <v>19</v>
      </c>
      <c r="I50" s="17">
        <f>'Приложение 5'!J55</f>
        <v>702000</v>
      </c>
      <c r="J50" s="17">
        <f>'Приложение 5'!K55</f>
        <v>702000</v>
      </c>
    </row>
    <row r="51" spans="1:10" ht="18.75">
      <c r="A51" s="32" t="s">
        <v>15</v>
      </c>
      <c r="B51" s="13">
        <v>99</v>
      </c>
      <c r="C51" s="16" t="s">
        <v>2</v>
      </c>
      <c r="D51" s="16" t="s">
        <v>7</v>
      </c>
      <c r="E51" s="16" t="s">
        <v>6</v>
      </c>
      <c r="F51" s="16" t="s">
        <v>5</v>
      </c>
      <c r="G51" s="16" t="s">
        <v>7</v>
      </c>
      <c r="H51" s="16" t="s">
        <v>7</v>
      </c>
      <c r="I51" s="14">
        <f>I52+I54+I56+I57+I59+I61+I63+I65+I67+I69+I71+I73+I75+I77+I79+I81+I83+I85+I91+I93+I96</f>
        <v>22281951</v>
      </c>
      <c r="J51" s="14">
        <f>J52+J54+J56+J57+J59+J61+J63+J65+J67+J69+J71+J73+J75+J77+J79+J81+J83+J85+J91+J93+J96</f>
        <v>22313897.43</v>
      </c>
    </row>
    <row r="52" spans="1:10" ht="18.75" outlineLevel="1">
      <c r="A52" s="26" t="s">
        <v>53</v>
      </c>
      <c r="B52" s="25">
        <v>99</v>
      </c>
      <c r="C52" s="25">
        <v>0</v>
      </c>
      <c r="D52" s="23" t="s">
        <v>7</v>
      </c>
      <c r="E52" s="23" t="s">
        <v>135</v>
      </c>
      <c r="F52" s="23" t="s">
        <v>5</v>
      </c>
      <c r="G52" s="23" t="s">
        <v>7</v>
      </c>
      <c r="H52" s="23" t="s">
        <v>7</v>
      </c>
      <c r="I52" s="17">
        <f>I53</f>
        <v>400000</v>
      </c>
      <c r="J52" s="17">
        <f>J53</f>
        <v>400000</v>
      </c>
    </row>
    <row r="53" spans="1:10" ht="18.75" outlineLevel="1">
      <c r="A53" s="26" t="s">
        <v>11</v>
      </c>
      <c r="B53" s="25">
        <v>99</v>
      </c>
      <c r="C53" s="25">
        <v>0</v>
      </c>
      <c r="D53" s="23" t="s">
        <v>7</v>
      </c>
      <c r="E53" s="23" t="s">
        <v>135</v>
      </c>
      <c r="F53" s="23" t="s">
        <v>9</v>
      </c>
      <c r="G53" s="23" t="s">
        <v>1</v>
      </c>
      <c r="H53" s="23" t="s">
        <v>4</v>
      </c>
      <c r="I53" s="17">
        <f>'Приложение 5'!J35</f>
        <v>400000</v>
      </c>
      <c r="J53" s="17">
        <f>'Приложение 5'!K35</f>
        <v>400000</v>
      </c>
    </row>
    <row r="54" spans="1:10" ht="37.5" outlineLevel="1">
      <c r="A54" s="15" t="s">
        <v>150</v>
      </c>
      <c r="B54" s="25">
        <v>99</v>
      </c>
      <c r="C54" s="25">
        <v>0</v>
      </c>
      <c r="D54" s="23" t="s">
        <v>7</v>
      </c>
      <c r="E54" s="23" t="s">
        <v>149</v>
      </c>
      <c r="F54" s="23" t="s">
        <v>5</v>
      </c>
      <c r="G54" s="23" t="s">
        <v>7</v>
      </c>
      <c r="H54" s="23" t="s">
        <v>7</v>
      </c>
      <c r="I54" s="17">
        <f>I55</f>
        <v>1329800</v>
      </c>
      <c r="J54" s="17">
        <f>J55</f>
        <v>1329800</v>
      </c>
    </row>
    <row r="55" spans="1:10" ht="80.25" customHeight="1" outlineLevel="1">
      <c r="A55" s="26" t="s">
        <v>14</v>
      </c>
      <c r="B55" s="25">
        <v>99</v>
      </c>
      <c r="C55" s="25">
        <v>0</v>
      </c>
      <c r="D55" s="23" t="s">
        <v>7</v>
      </c>
      <c r="E55" s="23" t="s">
        <v>149</v>
      </c>
      <c r="F55" s="23" t="s">
        <v>13</v>
      </c>
      <c r="G55" s="23" t="s">
        <v>1</v>
      </c>
      <c r="H55" s="23" t="s">
        <v>32</v>
      </c>
      <c r="I55" s="17">
        <f>'Приложение 5'!J139</f>
        <v>1329800</v>
      </c>
      <c r="J55" s="17">
        <f>'Приложение 5'!K139</f>
        <v>1329800</v>
      </c>
    </row>
    <row r="56" spans="1:10" ht="37.5" outlineLevel="1">
      <c r="A56" s="21" t="s">
        <v>137</v>
      </c>
      <c r="B56" s="25">
        <v>99</v>
      </c>
      <c r="C56" s="25">
        <v>0</v>
      </c>
      <c r="D56" s="23" t="s">
        <v>7</v>
      </c>
      <c r="E56" s="23" t="s">
        <v>99</v>
      </c>
      <c r="F56" s="23" t="s">
        <v>0</v>
      </c>
      <c r="G56" s="23" t="s">
        <v>28</v>
      </c>
      <c r="H56" s="23" t="s">
        <v>32</v>
      </c>
      <c r="I56" s="17">
        <f>'Приложение 5'!J124</f>
        <v>583000</v>
      </c>
      <c r="J56" s="17">
        <f>'Приложение 5'!K124</f>
        <v>583000</v>
      </c>
    </row>
    <row r="57" spans="1:10" ht="62.25" customHeight="1" outlineLevel="1">
      <c r="A57" s="22" t="s">
        <v>109</v>
      </c>
      <c r="B57" s="25">
        <v>99</v>
      </c>
      <c r="C57" s="25">
        <v>0</v>
      </c>
      <c r="D57" s="23" t="s">
        <v>7</v>
      </c>
      <c r="E57" s="23" t="s">
        <v>108</v>
      </c>
      <c r="F57" s="23" t="s">
        <v>5</v>
      </c>
      <c r="G57" s="23" t="s">
        <v>7</v>
      </c>
      <c r="H57" s="23" t="s">
        <v>7</v>
      </c>
      <c r="I57" s="17">
        <f>I58</f>
        <v>150000</v>
      </c>
      <c r="J57" s="17">
        <f>J58</f>
        <v>150000</v>
      </c>
    </row>
    <row r="58" spans="1:10" ht="21.75" customHeight="1" outlineLevel="1">
      <c r="A58" s="22" t="s">
        <v>44</v>
      </c>
      <c r="B58" s="69">
        <v>99</v>
      </c>
      <c r="C58" s="69">
        <v>0</v>
      </c>
      <c r="D58" s="44" t="s">
        <v>7</v>
      </c>
      <c r="E58" s="44" t="s">
        <v>108</v>
      </c>
      <c r="F58" s="44" t="s">
        <v>43</v>
      </c>
      <c r="G58" s="44" t="s">
        <v>1</v>
      </c>
      <c r="H58" s="44" t="s">
        <v>12</v>
      </c>
      <c r="I58" s="17">
        <f>'Приложение 5'!J21</f>
        <v>150000</v>
      </c>
      <c r="J58" s="17">
        <f>'Приложение 5'!K21</f>
        <v>150000</v>
      </c>
    </row>
    <row r="59" spans="1:10" ht="61.15" customHeight="1" outlineLevel="1">
      <c r="A59" s="78" t="s">
        <v>154</v>
      </c>
      <c r="B59" s="69">
        <v>99</v>
      </c>
      <c r="C59" s="69">
        <v>0</v>
      </c>
      <c r="D59" s="44" t="s">
        <v>7</v>
      </c>
      <c r="E59" s="44" t="s">
        <v>155</v>
      </c>
      <c r="F59" s="44" t="s">
        <v>5</v>
      </c>
      <c r="G59" s="44" t="s">
        <v>7</v>
      </c>
      <c r="H59" s="44" t="s">
        <v>7</v>
      </c>
      <c r="I59" s="17">
        <f>I60</f>
        <v>52500</v>
      </c>
      <c r="J59" s="17">
        <f>J60</f>
        <v>52500</v>
      </c>
    </row>
    <row r="60" spans="1:10" ht="24.75" customHeight="1" outlineLevel="1">
      <c r="A60" s="22" t="s">
        <v>44</v>
      </c>
      <c r="B60" s="69">
        <v>99</v>
      </c>
      <c r="C60" s="69">
        <v>0</v>
      </c>
      <c r="D60" s="44" t="s">
        <v>7</v>
      </c>
      <c r="E60" s="44" t="s">
        <v>155</v>
      </c>
      <c r="F60" s="44" t="s">
        <v>43</v>
      </c>
      <c r="G60" s="44" t="s">
        <v>1</v>
      </c>
      <c r="H60" s="44" t="s">
        <v>27</v>
      </c>
      <c r="I60" s="17">
        <f>'Приложение 5'!J27</f>
        <v>52500</v>
      </c>
      <c r="J60" s="17">
        <f>'Приложение 5'!K27</f>
        <v>52500</v>
      </c>
    </row>
    <row r="61" spans="1:10" ht="82.5" customHeight="1" outlineLevel="1">
      <c r="A61" s="27" t="s">
        <v>113</v>
      </c>
      <c r="B61" s="25">
        <v>99</v>
      </c>
      <c r="C61" s="25">
        <v>0</v>
      </c>
      <c r="D61" s="23" t="s">
        <v>7</v>
      </c>
      <c r="E61" s="23" t="s">
        <v>114</v>
      </c>
      <c r="F61" s="23" t="s">
        <v>5</v>
      </c>
      <c r="G61" s="23" t="s">
        <v>7</v>
      </c>
      <c r="H61" s="23" t="s">
        <v>7</v>
      </c>
      <c r="I61" s="17">
        <f>I62</f>
        <v>30000</v>
      </c>
      <c r="J61" s="17">
        <f>J62</f>
        <v>30000</v>
      </c>
    </row>
    <row r="62" spans="1:10" ht="18.75" outlineLevel="1">
      <c r="A62" s="22" t="s">
        <v>44</v>
      </c>
      <c r="B62" s="25">
        <v>99</v>
      </c>
      <c r="C62" s="25">
        <v>0</v>
      </c>
      <c r="D62" s="23" t="s">
        <v>7</v>
      </c>
      <c r="E62" s="23" t="s">
        <v>114</v>
      </c>
      <c r="F62" s="23" t="s">
        <v>43</v>
      </c>
      <c r="G62" s="23" t="s">
        <v>12</v>
      </c>
      <c r="H62" s="23" t="s">
        <v>45</v>
      </c>
      <c r="I62" s="17">
        <f>'Приложение 5'!J82</f>
        <v>30000</v>
      </c>
      <c r="J62" s="17">
        <f>'Приложение 5'!K82</f>
        <v>30000</v>
      </c>
    </row>
    <row r="63" spans="1:10" ht="103.5" customHeight="1" outlineLevel="1">
      <c r="A63" s="29" t="s">
        <v>116</v>
      </c>
      <c r="B63" s="25">
        <v>99</v>
      </c>
      <c r="C63" s="25">
        <v>0</v>
      </c>
      <c r="D63" s="23" t="s">
        <v>7</v>
      </c>
      <c r="E63" s="23" t="s">
        <v>115</v>
      </c>
      <c r="F63" s="23" t="s">
        <v>5</v>
      </c>
      <c r="G63" s="23" t="s">
        <v>7</v>
      </c>
      <c r="H63" s="23" t="s">
        <v>7</v>
      </c>
      <c r="I63" s="17">
        <f>I64</f>
        <v>100000</v>
      </c>
      <c r="J63" s="17">
        <f>J64</f>
        <v>100000</v>
      </c>
    </row>
    <row r="64" spans="1:10" ht="18.75" outlineLevel="1">
      <c r="A64" s="28" t="s">
        <v>44</v>
      </c>
      <c r="B64" s="25">
        <v>99</v>
      </c>
      <c r="C64" s="25">
        <v>0</v>
      </c>
      <c r="D64" s="23" t="s">
        <v>7</v>
      </c>
      <c r="E64" s="23" t="s">
        <v>115</v>
      </c>
      <c r="F64" s="23" t="s">
        <v>43</v>
      </c>
      <c r="G64" s="23" t="s">
        <v>12</v>
      </c>
      <c r="H64" s="23" t="s">
        <v>45</v>
      </c>
      <c r="I64" s="17">
        <f>'Приложение 5'!J84</f>
        <v>100000</v>
      </c>
      <c r="J64" s="17">
        <f>'Приложение 5'!K84</f>
        <v>100000</v>
      </c>
    </row>
    <row r="65" spans="1:10" ht="74.25" customHeight="1" outlineLevel="1">
      <c r="A65" s="27" t="s">
        <v>102</v>
      </c>
      <c r="B65" s="25">
        <v>99</v>
      </c>
      <c r="C65" s="25">
        <v>0</v>
      </c>
      <c r="D65" s="23" t="s">
        <v>7</v>
      </c>
      <c r="E65" s="23" t="s">
        <v>101</v>
      </c>
      <c r="F65" s="23" t="s">
        <v>5</v>
      </c>
      <c r="G65" s="23" t="s">
        <v>7</v>
      </c>
      <c r="H65" s="23" t="s">
        <v>7</v>
      </c>
      <c r="I65" s="17">
        <f>I66</f>
        <v>100000</v>
      </c>
      <c r="J65" s="17">
        <f>J66</f>
        <v>100000</v>
      </c>
    </row>
    <row r="66" spans="1:10" ht="18.75" outlineLevel="1">
      <c r="A66" s="22" t="s">
        <v>44</v>
      </c>
      <c r="B66" s="25">
        <v>99</v>
      </c>
      <c r="C66" s="25">
        <v>0</v>
      </c>
      <c r="D66" s="23" t="s">
        <v>7</v>
      </c>
      <c r="E66" s="23" t="s">
        <v>101</v>
      </c>
      <c r="F66" s="23" t="s">
        <v>43</v>
      </c>
      <c r="G66" s="23" t="s">
        <v>31</v>
      </c>
      <c r="H66" s="23" t="s">
        <v>31</v>
      </c>
      <c r="I66" s="17">
        <f>'Приложение 5'!J110</f>
        <v>100000</v>
      </c>
      <c r="J66" s="17">
        <f>'Приложение 5'!K110</f>
        <v>100000</v>
      </c>
    </row>
    <row r="67" spans="1:10" ht="81" customHeight="1" outlineLevel="1">
      <c r="A67" s="27" t="s">
        <v>103</v>
      </c>
      <c r="B67" s="25">
        <v>99</v>
      </c>
      <c r="C67" s="25">
        <v>0</v>
      </c>
      <c r="D67" s="23" t="s">
        <v>7</v>
      </c>
      <c r="E67" s="23" t="s">
        <v>105</v>
      </c>
      <c r="F67" s="23" t="s">
        <v>5</v>
      </c>
      <c r="G67" s="23" t="s">
        <v>7</v>
      </c>
      <c r="H67" s="23" t="s">
        <v>7</v>
      </c>
      <c r="I67" s="17">
        <f>I68</f>
        <v>170000</v>
      </c>
      <c r="J67" s="17">
        <f>J68</f>
        <v>170000</v>
      </c>
    </row>
    <row r="68" spans="1:10" ht="18.75" outlineLevel="1">
      <c r="A68" s="22" t="s">
        <v>44</v>
      </c>
      <c r="B68" s="25">
        <v>99</v>
      </c>
      <c r="C68" s="25">
        <v>0</v>
      </c>
      <c r="D68" s="23" t="s">
        <v>7</v>
      </c>
      <c r="E68" s="23" t="s">
        <v>105</v>
      </c>
      <c r="F68" s="23" t="s">
        <v>43</v>
      </c>
      <c r="G68" s="23" t="s">
        <v>23</v>
      </c>
      <c r="H68" s="23" t="s">
        <v>1</v>
      </c>
      <c r="I68" s="17">
        <f>'Приложение 5'!J115</f>
        <v>170000</v>
      </c>
      <c r="J68" s="17">
        <f>'Приложение 5'!K115</f>
        <v>170000</v>
      </c>
    </row>
    <row r="69" spans="1:10" ht="99" customHeight="1" outlineLevel="1">
      <c r="A69" s="27" t="s">
        <v>104</v>
      </c>
      <c r="B69" s="25">
        <v>99</v>
      </c>
      <c r="C69" s="25">
        <v>0</v>
      </c>
      <c r="D69" s="25">
        <v>0</v>
      </c>
      <c r="E69" s="23" t="s">
        <v>106</v>
      </c>
      <c r="F69" s="23" t="s">
        <v>5</v>
      </c>
      <c r="G69" s="23" t="s">
        <v>7</v>
      </c>
      <c r="H69" s="23" t="s">
        <v>7</v>
      </c>
      <c r="I69" s="17">
        <f>I70</f>
        <v>2000000</v>
      </c>
      <c r="J69" s="17">
        <f>J70</f>
        <v>2000000</v>
      </c>
    </row>
    <row r="70" spans="1:10" ht="18.75" outlineLevel="1">
      <c r="A70" s="22" t="s">
        <v>44</v>
      </c>
      <c r="B70" s="25">
        <v>99</v>
      </c>
      <c r="C70" s="25">
        <v>0</v>
      </c>
      <c r="D70" s="25">
        <v>0</v>
      </c>
      <c r="E70" s="23" t="s">
        <v>106</v>
      </c>
      <c r="F70" s="23" t="s">
        <v>43</v>
      </c>
      <c r="G70" s="23" t="s">
        <v>23</v>
      </c>
      <c r="H70" s="23" t="s">
        <v>1</v>
      </c>
      <c r="I70" s="17">
        <f>'Приложение 5'!J117</f>
        <v>2000000</v>
      </c>
      <c r="J70" s="17">
        <f>'Приложение 5'!K117</f>
        <v>2000000</v>
      </c>
    </row>
    <row r="71" spans="1:10" ht="117.75" customHeight="1" outlineLevel="1">
      <c r="A71" s="27" t="s">
        <v>117</v>
      </c>
      <c r="B71" s="25">
        <v>99</v>
      </c>
      <c r="C71" s="25">
        <v>0</v>
      </c>
      <c r="D71" s="23" t="s">
        <v>7</v>
      </c>
      <c r="E71" s="23" t="s">
        <v>118</v>
      </c>
      <c r="F71" s="23" t="s">
        <v>5</v>
      </c>
      <c r="G71" s="23" t="s">
        <v>7</v>
      </c>
      <c r="H71" s="23" t="s">
        <v>7</v>
      </c>
      <c r="I71" s="17">
        <f>I72</f>
        <v>1600000</v>
      </c>
      <c r="J71" s="17">
        <f>J72</f>
        <v>1600000</v>
      </c>
    </row>
    <row r="72" spans="1:10" ht="19.899999999999999" customHeight="1" outlineLevel="1">
      <c r="A72" s="22" t="s">
        <v>44</v>
      </c>
      <c r="B72" s="25">
        <v>99</v>
      </c>
      <c r="C72" s="25">
        <v>0</v>
      </c>
      <c r="D72" s="23" t="s">
        <v>7</v>
      </c>
      <c r="E72" s="23" t="s">
        <v>118</v>
      </c>
      <c r="F72" s="23" t="s">
        <v>43</v>
      </c>
      <c r="G72" s="23" t="s">
        <v>4</v>
      </c>
      <c r="H72" s="23" t="s">
        <v>16</v>
      </c>
      <c r="I72" s="17">
        <f>'Приложение 5'!J133</f>
        <v>1600000</v>
      </c>
      <c r="J72" s="17">
        <f>'Приложение 5'!K133</f>
        <v>1600000</v>
      </c>
    </row>
    <row r="73" spans="1:10" ht="76.5" customHeight="1" outlineLevel="1">
      <c r="A73" s="22" t="s">
        <v>168</v>
      </c>
      <c r="B73" s="25">
        <v>99</v>
      </c>
      <c r="C73" s="25">
        <v>0</v>
      </c>
      <c r="D73" s="23" t="s">
        <v>7</v>
      </c>
      <c r="E73" s="23" t="s">
        <v>167</v>
      </c>
      <c r="F73" s="23" t="s">
        <v>5</v>
      </c>
      <c r="G73" s="23" t="s">
        <v>7</v>
      </c>
      <c r="H73" s="23" t="s">
        <v>7</v>
      </c>
      <c r="I73" s="17">
        <f>I74</f>
        <v>1000</v>
      </c>
      <c r="J73" s="17">
        <f>J74</f>
        <v>1000</v>
      </c>
    </row>
    <row r="74" spans="1:10" ht="19.899999999999999" customHeight="1" outlineLevel="1">
      <c r="A74" s="22" t="s">
        <v>44</v>
      </c>
      <c r="B74" s="25">
        <v>99</v>
      </c>
      <c r="C74" s="25">
        <v>0</v>
      </c>
      <c r="D74" s="23" t="s">
        <v>7</v>
      </c>
      <c r="E74" s="23" t="s">
        <v>167</v>
      </c>
      <c r="F74" s="23" t="s">
        <v>43</v>
      </c>
      <c r="G74" s="23" t="s">
        <v>1</v>
      </c>
      <c r="H74" s="23" t="s">
        <v>27</v>
      </c>
      <c r="I74" s="17">
        <f>'Приложение 5'!J29</f>
        <v>1000</v>
      </c>
      <c r="J74" s="17">
        <f>'Приложение 5'!K29</f>
        <v>1000</v>
      </c>
    </row>
    <row r="75" spans="1:10" ht="63" customHeight="1" outlineLevel="1">
      <c r="A75" s="22" t="s">
        <v>165</v>
      </c>
      <c r="B75" s="25">
        <v>99</v>
      </c>
      <c r="C75" s="25">
        <v>0</v>
      </c>
      <c r="D75" s="23" t="s">
        <v>7</v>
      </c>
      <c r="E75" s="23" t="s">
        <v>166</v>
      </c>
      <c r="F75" s="23" t="s">
        <v>5</v>
      </c>
      <c r="G75" s="23" t="s">
        <v>7</v>
      </c>
      <c r="H75" s="23" t="s">
        <v>7</v>
      </c>
      <c r="I75" s="17">
        <f>I76</f>
        <v>232754.43</v>
      </c>
      <c r="J75" s="17">
        <f>J76</f>
        <v>232754.43</v>
      </c>
    </row>
    <row r="76" spans="1:10" ht="19.899999999999999" customHeight="1" outlineLevel="1">
      <c r="A76" s="22" t="s">
        <v>44</v>
      </c>
      <c r="B76" s="25">
        <v>99</v>
      </c>
      <c r="C76" s="25">
        <v>0</v>
      </c>
      <c r="D76" s="23" t="s">
        <v>7</v>
      </c>
      <c r="E76" s="23" t="s">
        <v>166</v>
      </c>
      <c r="F76" s="23" t="s">
        <v>43</v>
      </c>
      <c r="G76" s="23" t="s">
        <v>1</v>
      </c>
      <c r="H76" s="23" t="s">
        <v>27</v>
      </c>
      <c r="I76" s="17">
        <f>'Приложение 5'!J31</f>
        <v>232754.43</v>
      </c>
      <c r="J76" s="17">
        <f>'Приложение 5'!K31</f>
        <v>232754.43</v>
      </c>
    </row>
    <row r="77" spans="1:10" ht="79.150000000000006" customHeight="1" outlineLevel="1">
      <c r="A77" s="22" t="s">
        <v>164</v>
      </c>
      <c r="B77" s="25">
        <v>99</v>
      </c>
      <c r="C77" s="25">
        <v>0</v>
      </c>
      <c r="D77" s="23" t="s">
        <v>7</v>
      </c>
      <c r="E77" s="23" t="s">
        <v>162</v>
      </c>
      <c r="F77" s="23" t="s">
        <v>5</v>
      </c>
      <c r="G77" s="23" t="s">
        <v>7</v>
      </c>
      <c r="H77" s="23" t="s">
        <v>7</v>
      </c>
      <c r="I77" s="17">
        <f>I78</f>
        <v>0</v>
      </c>
      <c r="J77" s="17">
        <f>J78</f>
        <v>0</v>
      </c>
    </row>
    <row r="78" spans="1:10" ht="23.45" customHeight="1" outlineLevel="1">
      <c r="A78" s="22" t="s">
        <v>44</v>
      </c>
      <c r="B78" s="25">
        <v>99</v>
      </c>
      <c r="C78" s="25">
        <v>0</v>
      </c>
      <c r="D78" s="23" t="s">
        <v>7</v>
      </c>
      <c r="E78" s="23" t="s">
        <v>162</v>
      </c>
      <c r="F78" s="23" t="s">
        <v>43</v>
      </c>
      <c r="G78" s="23" t="s">
        <v>23</v>
      </c>
      <c r="H78" s="23" t="s">
        <v>1</v>
      </c>
      <c r="I78" s="17">
        <f>'Приложение 5'!J118</f>
        <v>0</v>
      </c>
      <c r="J78" s="17">
        <f>'Приложение 5'!K118</f>
        <v>0</v>
      </c>
    </row>
    <row r="79" spans="1:10" ht="76.150000000000006" customHeight="1" outlineLevel="1">
      <c r="A79" s="22" t="s">
        <v>157</v>
      </c>
      <c r="B79" s="25">
        <v>99</v>
      </c>
      <c r="C79" s="25">
        <v>0</v>
      </c>
      <c r="D79" s="23" t="s">
        <v>7</v>
      </c>
      <c r="E79" s="23" t="s">
        <v>158</v>
      </c>
      <c r="F79" s="23" t="s">
        <v>5</v>
      </c>
      <c r="G79" s="23" t="s">
        <v>7</v>
      </c>
      <c r="H79" s="23" t="s">
        <v>7</v>
      </c>
      <c r="I79" s="17">
        <f>I80</f>
        <v>1000</v>
      </c>
      <c r="J79" s="17">
        <f>J80</f>
        <v>1000</v>
      </c>
    </row>
    <row r="80" spans="1:10" ht="23.45" customHeight="1" outlineLevel="1">
      <c r="A80" s="22" t="s">
        <v>44</v>
      </c>
      <c r="B80" s="25">
        <v>99</v>
      </c>
      <c r="C80" s="25">
        <v>0</v>
      </c>
      <c r="D80" s="23" t="s">
        <v>7</v>
      </c>
      <c r="E80" s="23" t="s">
        <v>158</v>
      </c>
      <c r="F80" s="23" t="s">
        <v>43</v>
      </c>
      <c r="G80" s="23" t="s">
        <v>1</v>
      </c>
      <c r="H80" s="23" t="s">
        <v>35</v>
      </c>
      <c r="I80" s="17">
        <f>'Приложение 5'!J41</f>
        <v>1000</v>
      </c>
      <c r="J80" s="17">
        <f>'Приложение 5'!K41</f>
        <v>1000</v>
      </c>
    </row>
    <row r="81" spans="1:10" ht="75.75" customHeight="1" outlineLevel="1">
      <c r="A81" s="21" t="s">
        <v>144</v>
      </c>
      <c r="B81" s="25">
        <v>99</v>
      </c>
      <c r="C81" s="25">
        <v>0</v>
      </c>
      <c r="D81" s="23" t="s">
        <v>7</v>
      </c>
      <c r="E81" s="23" t="s">
        <v>145</v>
      </c>
      <c r="F81" s="23" t="s">
        <v>5</v>
      </c>
      <c r="G81" s="23" t="s">
        <v>7</v>
      </c>
      <c r="H81" s="23" t="s">
        <v>7</v>
      </c>
      <c r="I81" s="17">
        <f>I82</f>
        <v>89880</v>
      </c>
      <c r="J81" s="17">
        <f>J82</f>
        <v>89880</v>
      </c>
    </row>
    <row r="82" spans="1:10" ht="18.75" outlineLevel="1">
      <c r="A82" s="18" t="s">
        <v>30</v>
      </c>
      <c r="B82" s="25">
        <v>99</v>
      </c>
      <c r="C82" s="25">
        <v>0</v>
      </c>
      <c r="D82" s="23" t="s">
        <v>7</v>
      </c>
      <c r="E82" s="23" t="s">
        <v>145</v>
      </c>
      <c r="F82" s="23" t="s">
        <v>29</v>
      </c>
      <c r="G82" s="23" t="s">
        <v>28</v>
      </c>
      <c r="H82" s="23" t="s">
        <v>32</v>
      </c>
      <c r="I82" s="17">
        <f>'Приложение 5'!J126</f>
        <v>89880</v>
      </c>
      <c r="J82" s="17">
        <f>'Приложение 5'!K126</f>
        <v>89880</v>
      </c>
    </row>
    <row r="83" spans="1:10" ht="93.75" outlineLevel="1">
      <c r="A83" s="21" t="s">
        <v>146</v>
      </c>
      <c r="B83" s="25">
        <v>99</v>
      </c>
      <c r="C83" s="25">
        <v>0</v>
      </c>
      <c r="D83" s="23" t="s">
        <v>7</v>
      </c>
      <c r="E83" s="23" t="s">
        <v>147</v>
      </c>
      <c r="F83" s="23" t="s">
        <v>5</v>
      </c>
      <c r="G83" s="23" t="s">
        <v>7</v>
      </c>
      <c r="H83" s="23" t="s">
        <v>7</v>
      </c>
      <c r="I83" s="17">
        <f>I84</f>
        <v>110400</v>
      </c>
      <c r="J83" s="17">
        <f>J84</f>
        <v>110400</v>
      </c>
    </row>
    <row r="84" spans="1:10" ht="18.75" outlineLevel="1">
      <c r="A84" s="18" t="s">
        <v>30</v>
      </c>
      <c r="B84" s="25">
        <v>99</v>
      </c>
      <c r="C84" s="25">
        <v>0</v>
      </c>
      <c r="D84" s="23" t="s">
        <v>7</v>
      </c>
      <c r="E84" s="23" t="s">
        <v>147</v>
      </c>
      <c r="F84" s="23" t="s">
        <v>29</v>
      </c>
      <c r="G84" s="23" t="s">
        <v>28</v>
      </c>
      <c r="H84" s="23" t="s">
        <v>32</v>
      </c>
      <c r="I84" s="17">
        <f>'Приложение 5'!J128</f>
        <v>110400</v>
      </c>
      <c r="J84" s="17">
        <f>'Приложение 5'!K128</f>
        <v>110400</v>
      </c>
    </row>
    <row r="85" spans="1:10" ht="37.5" outlineLevel="1">
      <c r="A85" s="15" t="s">
        <v>70</v>
      </c>
      <c r="B85" s="25">
        <v>99</v>
      </c>
      <c r="C85" s="25">
        <v>0</v>
      </c>
      <c r="D85" s="23" t="s">
        <v>7</v>
      </c>
      <c r="E85" s="23" t="s">
        <v>131</v>
      </c>
      <c r="F85" s="23" t="s">
        <v>5</v>
      </c>
      <c r="G85" s="23" t="s">
        <v>7</v>
      </c>
      <c r="H85" s="23" t="s">
        <v>7</v>
      </c>
      <c r="I85" s="17">
        <f>I86+I87+I88+I89+I90</f>
        <v>13592816.57</v>
      </c>
      <c r="J85" s="17">
        <f>J86+J87+J88+J89+J90</f>
        <v>13624763</v>
      </c>
    </row>
    <row r="86" spans="1:10" ht="82.5" customHeight="1" outlineLevel="1">
      <c r="A86" s="26" t="s">
        <v>14</v>
      </c>
      <c r="B86" s="25">
        <v>99</v>
      </c>
      <c r="C86" s="25">
        <v>0</v>
      </c>
      <c r="D86" s="23" t="s">
        <v>7</v>
      </c>
      <c r="E86" s="23" t="s">
        <v>131</v>
      </c>
      <c r="F86" s="23" t="s">
        <v>13</v>
      </c>
      <c r="G86" s="23" t="s">
        <v>1</v>
      </c>
      <c r="H86" s="23" t="s">
        <v>32</v>
      </c>
      <c r="I86" s="17">
        <f>'Приложение 5'!J141</f>
        <v>814650</v>
      </c>
      <c r="J86" s="17">
        <f>'Приложение 5'!K141</f>
        <v>814650</v>
      </c>
    </row>
    <row r="87" spans="1:10" ht="79.5" customHeight="1" outlineLevel="1">
      <c r="A87" s="26" t="s">
        <v>14</v>
      </c>
      <c r="B87" s="25">
        <v>99</v>
      </c>
      <c r="C87" s="25">
        <v>0</v>
      </c>
      <c r="D87" s="23" t="s">
        <v>7</v>
      </c>
      <c r="E87" s="23" t="s">
        <v>131</v>
      </c>
      <c r="F87" s="23" t="s">
        <v>13</v>
      </c>
      <c r="G87" s="23" t="s">
        <v>1</v>
      </c>
      <c r="H87" s="23" t="s">
        <v>12</v>
      </c>
      <c r="I87" s="17">
        <f>'Приложение 5'!J17</f>
        <v>10737113</v>
      </c>
      <c r="J87" s="17">
        <f>'Приложение 5'!K17</f>
        <v>10737113</v>
      </c>
    </row>
    <row r="88" spans="1:10" ht="37.5" outlineLevel="1">
      <c r="A88" s="21" t="s">
        <v>137</v>
      </c>
      <c r="B88" s="25">
        <v>99</v>
      </c>
      <c r="C88" s="25">
        <v>0</v>
      </c>
      <c r="D88" s="23" t="s">
        <v>7</v>
      </c>
      <c r="E88" s="23" t="s">
        <v>131</v>
      </c>
      <c r="F88" s="23" t="s">
        <v>0</v>
      </c>
      <c r="G88" s="23" t="s">
        <v>1</v>
      </c>
      <c r="H88" s="23" t="s">
        <v>32</v>
      </c>
      <c r="I88" s="17">
        <f>'Приложение 5'!J142</f>
        <v>93000</v>
      </c>
      <c r="J88" s="17">
        <f>'Приложение 5'!K142</f>
        <v>93000</v>
      </c>
    </row>
    <row r="89" spans="1:10" ht="37.5" outlineLevel="1">
      <c r="A89" s="21" t="s">
        <v>137</v>
      </c>
      <c r="B89" s="25">
        <v>99</v>
      </c>
      <c r="C89" s="25">
        <v>0</v>
      </c>
      <c r="D89" s="23" t="s">
        <v>7</v>
      </c>
      <c r="E89" s="23" t="s">
        <v>131</v>
      </c>
      <c r="F89" s="23" t="s">
        <v>0</v>
      </c>
      <c r="G89" s="23" t="s">
        <v>1</v>
      </c>
      <c r="H89" s="23" t="s">
        <v>12</v>
      </c>
      <c r="I89" s="17">
        <f>'Приложение 5'!J18</f>
        <v>1918053.57</v>
      </c>
      <c r="J89" s="17">
        <f>'Приложение 5'!K18</f>
        <v>1950000</v>
      </c>
    </row>
    <row r="90" spans="1:10" ht="18.75" outlineLevel="1">
      <c r="A90" s="26" t="s">
        <v>11</v>
      </c>
      <c r="B90" s="25">
        <v>99</v>
      </c>
      <c r="C90" s="25">
        <v>0</v>
      </c>
      <c r="D90" s="23" t="s">
        <v>7</v>
      </c>
      <c r="E90" s="23" t="s">
        <v>131</v>
      </c>
      <c r="F90" s="23" t="s">
        <v>9</v>
      </c>
      <c r="G90" s="23" t="s">
        <v>1</v>
      </c>
      <c r="H90" s="23" t="s">
        <v>12</v>
      </c>
      <c r="I90" s="17">
        <f>'Приложение 5'!J19</f>
        <v>30000</v>
      </c>
      <c r="J90" s="17">
        <f>'Приложение 5'!K19</f>
        <v>30000</v>
      </c>
    </row>
    <row r="91" spans="1:10" ht="18.75" outlineLevel="1">
      <c r="A91" s="26" t="s">
        <v>56</v>
      </c>
      <c r="B91" s="25">
        <v>99</v>
      </c>
      <c r="C91" s="25">
        <v>0</v>
      </c>
      <c r="D91" s="23" t="s">
        <v>7</v>
      </c>
      <c r="E91" s="23" t="s">
        <v>130</v>
      </c>
      <c r="F91" s="23" t="s">
        <v>5</v>
      </c>
      <c r="G91" s="23" t="s">
        <v>7</v>
      </c>
      <c r="H91" s="23" t="s">
        <v>7</v>
      </c>
      <c r="I91" s="17">
        <f>I92</f>
        <v>1608000</v>
      </c>
      <c r="J91" s="17">
        <f>J92</f>
        <v>1608000</v>
      </c>
    </row>
    <row r="92" spans="1:10" ht="75" outlineLevel="1">
      <c r="A92" s="26" t="s">
        <v>14</v>
      </c>
      <c r="B92" s="25">
        <v>99</v>
      </c>
      <c r="C92" s="25">
        <v>0</v>
      </c>
      <c r="D92" s="23" t="s">
        <v>7</v>
      </c>
      <c r="E92" s="23" t="s">
        <v>130</v>
      </c>
      <c r="F92" s="23" t="s">
        <v>13</v>
      </c>
      <c r="G92" s="23" t="s">
        <v>1</v>
      </c>
      <c r="H92" s="23" t="s">
        <v>16</v>
      </c>
      <c r="I92" s="17">
        <f>'Приложение 5'!J13</f>
        <v>1608000</v>
      </c>
      <c r="J92" s="17">
        <f>'Приложение 5'!K13</f>
        <v>1608000</v>
      </c>
    </row>
    <row r="93" spans="1:10" ht="42" customHeight="1" outlineLevel="1">
      <c r="A93" s="15" t="s">
        <v>138</v>
      </c>
      <c r="B93" s="25">
        <v>99</v>
      </c>
      <c r="C93" s="25">
        <v>0</v>
      </c>
      <c r="D93" s="23" t="s">
        <v>7</v>
      </c>
      <c r="E93" s="23" t="s">
        <v>139</v>
      </c>
      <c r="F93" s="23" t="s">
        <v>5</v>
      </c>
      <c r="G93" s="23" t="s">
        <v>7</v>
      </c>
      <c r="H93" s="23" t="s">
        <v>7</v>
      </c>
      <c r="I93" s="17">
        <f>I94+I95</f>
        <v>63800</v>
      </c>
      <c r="J93" s="17">
        <f>J94+J95</f>
        <v>63800</v>
      </c>
    </row>
    <row r="94" spans="1:10" ht="21.75" customHeight="1" outlineLevel="1">
      <c r="A94" s="15" t="s">
        <v>30</v>
      </c>
      <c r="B94" s="25">
        <v>99</v>
      </c>
      <c r="C94" s="25">
        <v>0</v>
      </c>
      <c r="D94" s="23" t="s">
        <v>7</v>
      </c>
      <c r="E94" s="23" t="s">
        <v>139</v>
      </c>
      <c r="F94" s="23" t="s">
        <v>29</v>
      </c>
      <c r="G94" s="23" t="s">
        <v>1</v>
      </c>
      <c r="H94" s="23" t="s">
        <v>35</v>
      </c>
      <c r="I94" s="17">
        <f>'Приложение 5'!J44</f>
        <v>50000</v>
      </c>
      <c r="J94" s="17">
        <f>'Приложение 5'!K44</f>
        <v>50000</v>
      </c>
    </row>
    <row r="95" spans="1:10" ht="21.75" customHeight="1" outlineLevel="1">
      <c r="A95" s="15" t="s">
        <v>30</v>
      </c>
      <c r="B95" s="25">
        <v>99</v>
      </c>
      <c r="C95" s="25">
        <v>0</v>
      </c>
      <c r="D95" s="23" t="s">
        <v>7</v>
      </c>
      <c r="E95" s="23" t="s">
        <v>139</v>
      </c>
      <c r="F95" s="23" t="s">
        <v>29</v>
      </c>
      <c r="G95" s="23" t="s">
        <v>1</v>
      </c>
      <c r="H95" s="23" t="s">
        <v>35</v>
      </c>
      <c r="I95" s="17">
        <f>'Приложение 5'!J144</f>
        <v>13800</v>
      </c>
      <c r="J95" s="17">
        <f>'Приложение 5'!K144</f>
        <v>13800</v>
      </c>
    </row>
    <row r="96" spans="1:10" ht="21" customHeight="1" outlineLevel="1">
      <c r="A96" s="21" t="s">
        <v>133</v>
      </c>
      <c r="B96" s="25">
        <v>99</v>
      </c>
      <c r="C96" s="25">
        <v>0</v>
      </c>
      <c r="D96" s="23" t="s">
        <v>7</v>
      </c>
      <c r="E96" s="23" t="s">
        <v>134</v>
      </c>
      <c r="F96" s="23" t="s">
        <v>5</v>
      </c>
      <c r="G96" s="23" t="s">
        <v>7</v>
      </c>
      <c r="H96" s="23" t="s">
        <v>7</v>
      </c>
      <c r="I96" s="17">
        <f>I97</f>
        <v>67000</v>
      </c>
      <c r="J96" s="17">
        <f>J97</f>
        <v>67000</v>
      </c>
    </row>
    <row r="97" spans="1:10" ht="18.75" outlineLevel="1">
      <c r="A97" s="26" t="s">
        <v>11</v>
      </c>
      <c r="B97" s="25">
        <v>99</v>
      </c>
      <c r="C97" s="25">
        <v>0</v>
      </c>
      <c r="D97" s="23" t="s">
        <v>7</v>
      </c>
      <c r="E97" s="23" t="s">
        <v>134</v>
      </c>
      <c r="F97" s="23" t="s">
        <v>9</v>
      </c>
      <c r="G97" s="23" t="s">
        <v>1</v>
      </c>
      <c r="H97" s="23" t="s">
        <v>12</v>
      </c>
      <c r="I97" s="17">
        <f>'Приложение 5'!J23</f>
        <v>67000</v>
      </c>
      <c r="J97" s="17">
        <f>'Приложение 5'!K23</f>
        <v>67000</v>
      </c>
    </row>
  </sheetData>
  <autoFilter ref="A7:I9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J5:J7"/>
    <mergeCell ref="A1:J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44"/>
  <sheetViews>
    <sheetView view="pageBreakPreview" zoomScale="73" zoomScaleNormal="85" zoomScaleSheetLayoutView="73" workbookViewId="0">
      <selection activeCell="K2" sqref="K2"/>
    </sheetView>
  </sheetViews>
  <sheetFormatPr defaultColWidth="9.140625" defaultRowHeight="18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1" width="19" style="8" customWidth="1"/>
    <col min="12" max="12" width="9.140625" style="5"/>
    <col min="13" max="13" width="32.140625" style="5" customWidth="1"/>
    <col min="14" max="16384" width="9.140625" style="5"/>
  </cols>
  <sheetData>
    <row r="1" spans="1:18" ht="146.25" customHeight="1">
      <c r="B1" s="75"/>
      <c r="C1" s="75"/>
      <c r="D1" s="75"/>
      <c r="E1" s="89" t="s">
        <v>177</v>
      </c>
      <c r="F1" s="89"/>
      <c r="G1" s="89"/>
      <c r="H1" s="89"/>
      <c r="I1" s="89"/>
      <c r="J1" s="89"/>
      <c r="K1" s="89"/>
      <c r="L1" s="75"/>
      <c r="M1" s="75"/>
      <c r="N1" s="75"/>
      <c r="O1" s="75"/>
      <c r="P1" s="75"/>
      <c r="Q1" s="75"/>
      <c r="R1" s="75"/>
    </row>
    <row r="2" spans="1:18" ht="66" customHeight="1">
      <c r="A2" s="85" t="s">
        <v>179</v>
      </c>
      <c r="B2" s="85"/>
      <c r="C2" s="85"/>
      <c r="D2" s="85"/>
      <c r="E2" s="85"/>
      <c r="F2" s="85"/>
      <c r="G2" s="85"/>
      <c r="H2" s="85"/>
      <c r="I2" s="85"/>
      <c r="J2" s="85"/>
      <c r="K2" s="5"/>
    </row>
    <row r="3" spans="1:18" ht="19.5" customHeight="1">
      <c r="J3" s="31" t="s">
        <v>75</v>
      </c>
      <c r="K3" s="31" t="s">
        <v>75</v>
      </c>
    </row>
    <row r="4" spans="1:18" ht="28.5" customHeight="1">
      <c r="A4" s="87" t="s">
        <v>68</v>
      </c>
      <c r="B4" s="91" t="s">
        <v>72</v>
      </c>
      <c r="C4" s="92"/>
      <c r="D4" s="92"/>
      <c r="E4" s="92"/>
      <c r="F4" s="92"/>
      <c r="G4" s="92"/>
      <c r="H4" s="92"/>
      <c r="I4" s="92"/>
      <c r="J4" s="83" t="s">
        <v>174</v>
      </c>
      <c r="K4" s="83" t="s">
        <v>175</v>
      </c>
    </row>
    <row r="5" spans="1:18" ht="28.5" customHeight="1">
      <c r="A5" s="87"/>
      <c r="B5" s="93" t="s">
        <v>67</v>
      </c>
      <c r="C5" s="90" t="s">
        <v>66</v>
      </c>
      <c r="D5" s="90" t="s">
        <v>65</v>
      </c>
      <c r="E5" s="88" t="s">
        <v>64</v>
      </c>
      <c r="F5" s="88"/>
      <c r="G5" s="88"/>
      <c r="H5" s="88"/>
      <c r="I5" s="90" t="s">
        <v>63</v>
      </c>
      <c r="J5" s="83"/>
      <c r="K5" s="83"/>
    </row>
    <row r="6" spans="1:18" ht="147" customHeight="1">
      <c r="A6" s="87"/>
      <c r="B6" s="93"/>
      <c r="C6" s="90"/>
      <c r="D6" s="90"/>
      <c r="E6" s="11" t="s">
        <v>62</v>
      </c>
      <c r="F6" s="11" t="s">
        <v>61</v>
      </c>
      <c r="G6" s="11" t="s">
        <v>60</v>
      </c>
      <c r="H6" s="11" t="s">
        <v>59</v>
      </c>
      <c r="I6" s="90"/>
      <c r="J6" s="83"/>
      <c r="K6" s="83"/>
    </row>
    <row r="7" spans="1:18" ht="18.7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J8+J134</f>
        <v>51531351</v>
      </c>
      <c r="K7" s="40">
        <f>K8+K134</f>
        <v>52414088</v>
      </c>
    </row>
    <row r="8" spans="1:18" ht="18.7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J9+J51+J60+J85+J120+J45+J106+J111+J129</f>
        <v>49280101</v>
      </c>
      <c r="K8" s="40">
        <f>K9+K51+K60+K85+K120+K45+K106+K111+K129</f>
        <v>50162838</v>
      </c>
    </row>
    <row r="9" spans="1:18" s="30" customFormat="1" ht="18.7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16142421</v>
      </c>
      <c r="K9" s="42">
        <f>K10+K14+K32+K36+K24</f>
        <v>16174367.43</v>
      </c>
      <c r="M9" s="79">
        <f>J9+J134</f>
        <v>18393671</v>
      </c>
    </row>
    <row r="10" spans="1:18" ht="42" customHeight="1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K12" si="0">J11</f>
        <v>1608000</v>
      </c>
      <c r="K10" s="45">
        <f t="shared" si="0"/>
        <v>1608000</v>
      </c>
    </row>
    <row r="11" spans="1:18" ht="18.7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1608000</v>
      </c>
      <c r="K11" s="45">
        <f t="shared" si="0"/>
        <v>1608000</v>
      </c>
    </row>
    <row r="12" spans="1:18" ht="18.7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1608000</v>
      </c>
      <c r="K12" s="45">
        <f t="shared" si="0"/>
        <v>1608000</v>
      </c>
    </row>
    <row r="13" spans="1:18" ht="60.75" customHeight="1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2">
        <v>1608000</v>
      </c>
      <c r="K13" s="72">
        <v>1608000</v>
      </c>
    </row>
    <row r="14" spans="1:18" ht="58.5" customHeight="1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2">
        <f>J15</f>
        <v>12902166.57</v>
      </c>
      <c r="K14" s="72">
        <f>K15</f>
        <v>12934113</v>
      </c>
    </row>
    <row r="15" spans="1:18" ht="18.7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2">
        <f>J16+J20+J22</f>
        <v>12902166.57</v>
      </c>
      <c r="K15" s="72">
        <f>K16+K20+K22</f>
        <v>12934113</v>
      </c>
    </row>
    <row r="16" spans="1:18" ht="37.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2">
        <f>J17+J18+J19</f>
        <v>12685166.57</v>
      </c>
      <c r="K16" s="72">
        <f>K17+K18+K19</f>
        <v>12717113</v>
      </c>
    </row>
    <row r="17" spans="1:11" ht="59.25" customHeight="1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2">
        <v>10737113</v>
      </c>
      <c r="K17" s="72">
        <v>10737113</v>
      </c>
    </row>
    <row r="18" spans="1:11" ht="21" customHeight="1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2">
        <v>1918053.57</v>
      </c>
      <c r="K18" s="72">
        <v>1950000</v>
      </c>
    </row>
    <row r="19" spans="1:11" ht="18.7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2">
        <v>30000</v>
      </c>
      <c r="K19" s="72">
        <v>30000</v>
      </c>
    </row>
    <row r="20" spans="1:11" ht="57.75" customHeight="1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2">
        <f>J21</f>
        <v>150000</v>
      </c>
      <c r="K20" s="72">
        <f>K21</f>
        <v>150000</v>
      </c>
    </row>
    <row r="21" spans="1:11" ht="18.7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2">
        <v>150000</v>
      </c>
      <c r="K21" s="72">
        <v>150000</v>
      </c>
    </row>
    <row r="22" spans="1:11" ht="18.7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2">
        <f>J23</f>
        <v>67000</v>
      </c>
      <c r="K22" s="72">
        <f>K23</f>
        <v>67000</v>
      </c>
    </row>
    <row r="23" spans="1:11" ht="18.7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2">
        <v>67000</v>
      </c>
      <c r="K23" s="72">
        <v>67000</v>
      </c>
    </row>
    <row r="24" spans="1:11" ht="56.25">
      <c r="A24" s="76" t="s">
        <v>153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2">
        <f>J25</f>
        <v>286254.43</v>
      </c>
      <c r="K24" s="72">
        <f>K25</f>
        <v>286254.43</v>
      </c>
    </row>
    <row r="25" spans="1:11" ht="18.75">
      <c r="A25" s="77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2">
        <f>J26+J28+J30</f>
        <v>286254.43</v>
      </c>
      <c r="K25" s="72">
        <f>K26+K28+K30</f>
        <v>286254.43</v>
      </c>
    </row>
    <row r="26" spans="1:11" ht="56.25">
      <c r="A26" s="78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2">
        <f>J27</f>
        <v>52500</v>
      </c>
      <c r="K26" s="72">
        <f>K27</f>
        <v>52500</v>
      </c>
    </row>
    <row r="27" spans="1:11" ht="20.45" customHeight="1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2">
        <v>52500</v>
      </c>
      <c r="K27" s="72">
        <v>52500</v>
      </c>
    </row>
    <row r="28" spans="1:11" ht="80.25" customHeight="1">
      <c r="A28" s="46" t="s">
        <v>168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167</v>
      </c>
      <c r="I28" s="44" t="s">
        <v>5</v>
      </c>
      <c r="J28" s="72">
        <f>J29</f>
        <v>1000</v>
      </c>
      <c r="K28" s="72">
        <f>K29</f>
        <v>1000</v>
      </c>
    </row>
    <row r="29" spans="1:11" ht="20.45" customHeight="1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167</v>
      </c>
      <c r="I29" s="44" t="s">
        <v>5</v>
      </c>
      <c r="J29" s="72">
        <v>1000</v>
      </c>
      <c r="K29" s="72">
        <v>1000</v>
      </c>
    </row>
    <row r="30" spans="1:11" ht="54.75" customHeight="1">
      <c r="A30" s="46" t="s">
        <v>165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166</v>
      </c>
      <c r="I30" s="44" t="s">
        <v>5</v>
      </c>
      <c r="J30" s="72">
        <f>J31</f>
        <v>232754.43</v>
      </c>
      <c r="K30" s="72">
        <f>K31</f>
        <v>232754.43</v>
      </c>
    </row>
    <row r="31" spans="1:11" ht="20.45" customHeight="1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166</v>
      </c>
      <c r="I31" s="44" t="s">
        <v>43</v>
      </c>
      <c r="J31" s="72">
        <v>232754.43</v>
      </c>
      <c r="K31" s="72">
        <v>232754.43</v>
      </c>
    </row>
    <row r="32" spans="1:11" ht="18.75">
      <c r="A32" s="15" t="s">
        <v>54</v>
      </c>
      <c r="B32" s="43">
        <v>802</v>
      </c>
      <c r="C32" s="44" t="s">
        <v>1</v>
      </c>
      <c r="D32" s="44" t="s">
        <v>4</v>
      </c>
      <c r="E32" s="44" t="s">
        <v>7</v>
      </c>
      <c r="F32" s="44" t="s">
        <v>2</v>
      </c>
      <c r="G32" s="44" t="s">
        <v>7</v>
      </c>
      <c r="H32" s="44" t="s">
        <v>6</v>
      </c>
      <c r="I32" s="44" t="s">
        <v>5</v>
      </c>
      <c r="J32" s="72">
        <f t="shared" ref="J32:K34" si="1">J33</f>
        <v>400000</v>
      </c>
      <c r="K32" s="72">
        <f t="shared" si="1"/>
        <v>400000</v>
      </c>
    </row>
    <row r="33" spans="1:11" ht="18.7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2">
        <f t="shared" si="1"/>
        <v>400000</v>
      </c>
      <c r="K33" s="72">
        <f t="shared" si="1"/>
        <v>400000</v>
      </c>
    </row>
    <row r="34" spans="1:11" ht="18.75">
      <c r="A34" s="26" t="s">
        <v>53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2">
        <f t="shared" si="1"/>
        <v>400000</v>
      </c>
      <c r="K34" s="72">
        <f t="shared" si="1"/>
        <v>400000</v>
      </c>
    </row>
    <row r="35" spans="1:11" ht="18.7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2">
        <v>400000</v>
      </c>
      <c r="K35" s="72">
        <v>400000</v>
      </c>
    </row>
    <row r="36" spans="1:11" ht="18.75">
      <c r="A36" s="15" t="s">
        <v>37</v>
      </c>
      <c r="B36" s="43">
        <v>802</v>
      </c>
      <c r="C36" s="44" t="s">
        <v>1</v>
      </c>
      <c r="D36" s="44" t="s">
        <v>35</v>
      </c>
      <c r="E36" s="44" t="s">
        <v>7</v>
      </c>
      <c r="F36" s="44" t="s">
        <v>2</v>
      </c>
      <c r="G36" s="44" t="s">
        <v>7</v>
      </c>
      <c r="H36" s="44" t="s">
        <v>6</v>
      </c>
      <c r="I36" s="44" t="s">
        <v>5</v>
      </c>
      <c r="J36" s="72">
        <f>J37+J40</f>
        <v>946000</v>
      </c>
      <c r="K36" s="72">
        <f>K37+K40</f>
        <v>946000</v>
      </c>
    </row>
    <row r="37" spans="1:11" ht="56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76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K38" si="2">J38</f>
        <v>895000</v>
      </c>
      <c r="K37" s="45">
        <f t="shared" si="2"/>
        <v>895000</v>
      </c>
    </row>
    <row r="38" spans="1:11" ht="57.75" customHeight="1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 t="shared" si="2"/>
        <v>895000</v>
      </c>
      <c r="K38" s="45">
        <f t="shared" si="2"/>
        <v>895000</v>
      </c>
    </row>
    <row r="39" spans="1:11" ht="40.15" customHeight="1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895000</v>
      </c>
      <c r="K39" s="45">
        <v>895000</v>
      </c>
    </row>
    <row r="40" spans="1:11" ht="24.75" customHeight="1">
      <c r="A40" s="15" t="s">
        <v>15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6</v>
      </c>
      <c r="I40" s="44" t="s">
        <v>5</v>
      </c>
      <c r="J40" s="45">
        <f>J43+J41</f>
        <v>51000</v>
      </c>
      <c r="K40" s="45">
        <f>K43+K41</f>
        <v>51000</v>
      </c>
    </row>
    <row r="41" spans="1:11" ht="78" customHeight="1">
      <c r="A41" s="15" t="s">
        <v>157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158</v>
      </c>
      <c r="I41" s="44" t="s">
        <v>5</v>
      </c>
      <c r="J41" s="45">
        <f>J42</f>
        <v>1000</v>
      </c>
      <c r="K41" s="45">
        <f>K42</f>
        <v>1000</v>
      </c>
    </row>
    <row r="42" spans="1:11" ht="19.899999999999999" customHeight="1">
      <c r="A42" s="46" t="s">
        <v>44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158</v>
      </c>
      <c r="I42" s="44" t="s">
        <v>43</v>
      </c>
      <c r="J42" s="45">
        <v>1000</v>
      </c>
      <c r="K42" s="45">
        <v>1000</v>
      </c>
    </row>
    <row r="43" spans="1:11" ht="39.6" customHeight="1">
      <c r="A43" s="15" t="s">
        <v>138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139</v>
      </c>
      <c r="I43" s="44" t="s">
        <v>5</v>
      </c>
      <c r="J43" s="45">
        <f t="shared" ref="J43:K43" si="3">J44</f>
        <v>50000</v>
      </c>
      <c r="K43" s="45">
        <f t="shared" si="3"/>
        <v>50000</v>
      </c>
    </row>
    <row r="44" spans="1:11" ht="24.75" customHeight="1">
      <c r="A44" s="15" t="s">
        <v>30</v>
      </c>
      <c r="B44" s="43">
        <v>802</v>
      </c>
      <c r="C44" s="44" t="s">
        <v>1</v>
      </c>
      <c r="D44" s="44" t="s">
        <v>35</v>
      </c>
      <c r="E44" s="44" t="s">
        <v>10</v>
      </c>
      <c r="F44" s="44" t="s">
        <v>2</v>
      </c>
      <c r="G44" s="44" t="s">
        <v>7</v>
      </c>
      <c r="H44" s="44" t="s">
        <v>139</v>
      </c>
      <c r="I44" s="44" t="s">
        <v>29</v>
      </c>
      <c r="J44" s="45">
        <v>50000</v>
      </c>
      <c r="K44" s="45">
        <v>50000</v>
      </c>
    </row>
    <row r="45" spans="1:11" ht="24" customHeight="1">
      <c r="A45" s="35" t="s">
        <v>49</v>
      </c>
      <c r="B45" s="43">
        <v>802</v>
      </c>
      <c r="C45" s="44" t="s">
        <v>16</v>
      </c>
      <c r="D45" s="44" t="s">
        <v>7</v>
      </c>
      <c r="E45" s="44" t="s">
        <v>7</v>
      </c>
      <c r="F45" s="44" t="s">
        <v>2</v>
      </c>
      <c r="G45" s="44" t="s">
        <v>7</v>
      </c>
      <c r="H45" s="44" t="s">
        <v>6</v>
      </c>
      <c r="I45" s="44" t="s">
        <v>5</v>
      </c>
      <c r="J45" s="45">
        <f t="shared" ref="J45:K47" si="4">J46</f>
        <v>0</v>
      </c>
      <c r="K45" s="45">
        <f t="shared" si="4"/>
        <v>0</v>
      </c>
    </row>
    <row r="46" spans="1:11" ht="23.25" customHeight="1">
      <c r="A46" s="22" t="s">
        <v>48</v>
      </c>
      <c r="B46" s="43">
        <v>802</v>
      </c>
      <c r="C46" s="47" t="s">
        <v>16</v>
      </c>
      <c r="D46" s="47" t="s">
        <v>32</v>
      </c>
      <c r="E46" s="47" t="s">
        <v>7</v>
      </c>
      <c r="F46" s="47" t="s">
        <v>2</v>
      </c>
      <c r="G46" s="47" t="s">
        <v>7</v>
      </c>
      <c r="H46" s="47" t="s">
        <v>6</v>
      </c>
      <c r="I46" s="47" t="s">
        <v>5</v>
      </c>
      <c r="J46" s="45">
        <f t="shared" si="4"/>
        <v>0</v>
      </c>
      <c r="K46" s="45">
        <f t="shared" si="4"/>
        <v>0</v>
      </c>
    </row>
    <row r="47" spans="1:11" ht="58.5" customHeight="1">
      <c r="A47" s="74" t="s">
        <v>152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6</v>
      </c>
      <c r="I47" s="47" t="s">
        <v>5</v>
      </c>
      <c r="J47" s="45">
        <f t="shared" si="4"/>
        <v>0</v>
      </c>
      <c r="K47" s="45">
        <f t="shared" si="4"/>
        <v>0</v>
      </c>
    </row>
    <row r="48" spans="1:11" ht="41.25" customHeight="1">
      <c r="A48" s="22" t="s">
        <v>47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5</v>
      </c>
      <c r="J48" s="45">
        <f>J49+J50</f>
        <v>0</v>
      </c>
      <c r="K48" s="45">
        <f>K49+K50</f>
        <v>0</v>
      </c>
    </row>
    <row r="49" spans="1:11" ht="63" customHeight="1">
      <c r="A49" s="22" t="s">
        <v>14</v>
      </c>
      <c r="B49" s="43">
        <v>802</v>
      </c>
      <c r="C49" s="47" t="s">
        <v>16</v>
      </c>
      <c r="D49" s="47" t="s">
        <v>32</v>
      </c>
      <c r="E49" s="47" t="s">
        <v>151</v>
      </c>
      <c r="F49" s="47" t="s">
        <v>2</v>
      </c>
      <c r="G49" s="47" t="s">
        <v>7</v>
      </c>
      <c r="H49" s="47" t="s">
        <v>46</v>
      </c>
      <c r="I49" s="47" t="s">
        <v>13</v>
      </c>
      <c r="J49" s="45">
        <v>0</v>
      </c>
      <c r="K49" s="45">
        <v>0</v>
      </c>
    </row>
    <row r="50" spans="1:11" ht="39" customHeight="1">
      <c r="A50" s="22" t="s">
        <v>137</v>
      </c>
      <c r="B50" s="43">
        <v>802</v>
      </c>
      <c r="C50" s="47" t="s">
        <v>16</v>
      </c>
      <c r="D50" s="47" t="s">
        <v>32</v>
      </c>
      <c r="E50" s="47" t="s">
        <v>151</v>
      </c>
      <c r="F50" s="47" t="s">
        <v>2</v>
      </c>
      <c r="G50" s="47" t="s">
        <v>7</v>
      </c>
      <c r="H50" s="47" t="s">
        <v>46</v>
      </c>
      <c r="I50" s="47" t="s">
        <v>0</v>
      </c>
      <c r="J50" s="45">
        <v>0</v>
      </c>
      <c r="K50" s="45">
        <v>0</v>
      </c>
    </row>
    <row r="51" spans="1:11" s="30" customFormat="1" ht="37.5">
      <c r="A51" s="32" t="s">
        <v>52</v>
      </c>
      <c r="B51" s="38">
        <v>802</v>
      </c>
      <c r="C51" s="41" t="s">
        <v>32</v>
      </c>
      <c r="D51" s="41" t="s">
        <v>7</v>
      </c>
      <c r="E51" s="41" t="s">
        <v>7</v>
      </c>
      <c r="F51" s="41" t="s">
        <v>2</v>
      </c>
      <c r="G51" s="41" t="s">
        <v>7</v>
      </c>
      <c r="H51" s="41" t="s">
        <v>6</v>
      </c>
      <c r="I51" s="41" t="s">
        <v>5</v>
      </c>
      <c r="J51" s="42">
        <f>+J56+J54</f>
        <v>2800000</v>
      </c>
      <c r="K51" s="42">
        <f>+K56+K54</f>
        <v>2900000</v>
      </c>
    </row>
    <row r="52" spans="1:11" s="30" customFormat="1" ht="18.75">
      <c r="A52" s="32" t="s">
        <v>172</v>
      </c>
      <c r="B52" s="38">
        <v>802</v>
      </c>
      <c r="C52" s="41" t="s">
        <v>32</v>
      </c>
      <c r="D52" s="41" t="s">
        <v>19</v>
      </c>
      <c r="E52" s="41" t="s">
        <v>7</v>
      </c>
      <c r="F52" s="41" t="s">
        <v>2</v>
      </c>
      <c r="G52" s="41" t="s">
        <v>7</v>
      </c>
      <c r="H52" s="41" t="s">
        <v>6</v>
      </c>
      <c r="I52" s="41" t="s">
        <v>5</v>
      </c>
      <c r="J52" s="42">
        <f t="shared" ref="J52:K54" si="5">J53</f>
        <v>702000</v>
      </c>
      <c r="K52" s="42">
        <f t="shared" si="5"/>
        <v>702000</v>
      </c>
    </row>
    <row r="53" spans="1:11" s="30" customFormat="1" ht="18.75">
      <c r="A53" s="15" t="s">
        <v>15</v>
      </c>
      <c r="B53" s="43">
        <v>802</v>
      </c>
      <c r="C53" s="44" t="s">
        <v>32</v>
      </c>
      <c r="D53" s="44" t="s">
        <v>19</v>
      </c>
      <c r="E53" s="44" t="s">
        <v>10</v>
      </c>
      <c r="F53" s="44" t="s">
        <v>2</v>
      </c>
      <c r="G53" s="44" t="s">
        <v>7</v>
      </c>
      <c r="H53" s="44" t="s">
        <v>6</v>
      </c>
      <c r="I53" s="44" t="s">
        <v>5</v>
      </c>
      <c r="J53" s="45">
        <f t="shared" si="5"/>
        <v>702000</v>
      </c>
      <c r="K53" s="45">
        <f t="shared" si="5"/>
        <v>702000</v>
      </c>
    </row>
    <row r="54" spans="1:11" s="30" customFormat="1" ht="112.5">
      <c r="A54" s="27" t="s">
        <v>111</v>
      </c>
      <c r="B54" s="43">
        <v>802</v>
      </c>
      <c r="C54" s="44" t="s">
        <v>32</v>
      </c>
      <c r="D54" s="44" t="s">
        <v>19</v>
      </c>
      <c r="E54" s="44" t="s">
        <v>10</v>
      </c>
      <c r="F54" s="44" t="s">
        <v>2</v>
      </c>
      <c r="G54" s="44" t="s">
        <v>7</v>
      </c>
      <c r="H54" s="44" t="s">
        <v>110</v>
      </c>
      <c r="I54" s="44" t="s">
        <v>5</v>
      </c>
      <c r="J54" s="45">
        <f t="shared" si="5"/>
        <v>702000</v>
      </c>
      <c r="K54" s="45">
        <f t="shared" si="5"/>
        <v>702000</v>
      </c>
    </row>
    <row r="55" spans="1:11" s="30" customFormat="1" ht="18.75">
      <c r="A55" s="26" t="s">
        <v>112</v>
      </c>
      <c r="B55" s="43">
        <v>802</v>
      </c>
      <c r="C55" s="44" t="s">
        <v>32</v>
      </c>
      <c r="D55" s="44" t="s">
        <v>19</v>
      </c>
      <c r="E55" s="44" t="s">
        <v>10</v>
      </c>
      <c r="F55" s="44" t="s">
        <v>2</v>
      </c>
      <c r="G55" s="44" t="s">
        <v>7</v>
      </c>
      <c r="H55" s="44" t="s">
        <v>110</v>
      </c>
      <c r="I55" s="44" t="s">
        <v>43</v>
      </c>
      <c r="J55" s="45">
        <v>702000</v>
      </c>
      <c r="K55" s="45">
        <v>702000</v>
      </c>
    </row>
    <row r="56" spans="1:11" ht="61.5" customHeight="1">
      <c r="A56" s="15" t="s">
        <v>173</v>
      </c>
      <c r="B56" s="43">
        <v>802</v>
      </c>
      <c r="C56" s="44" t="s">
        <v>32</v>
      </c>
      <c r="D56" s="44" t="s">
        <v>28</v>
      </c>
      <c r="E56" s="44" t="s">
        <v>7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>+J57</f>
        <v>2098000</v>
      </c>
      <c r="K56" s="45">
        <f>+K57</f>
        <v>2198000</v>
      </c>
    </row>
    <row r="57" spans="1:11" ht="117.75" customHeight="1">
      <c r="A57" s="15" t="s">
        <v>170</v>
      </c>
      <c r="B57" s="43">
        <v>802</v>
      </c>
      <c r="C57" s="44" t="s">
        <v>32</v>
      </c>
      <c r="D57" s="44" t="s">
        <v>28</v>
      </c>
      <c r="E57" s="44" t="s">
        <v>169</v>
      </c>
      <c r="F57" s="44" t="s">
        <v>2</v>
      </c>
      <c r="G57" s="44" t="s">
        <v>7</v>
      </c>
      <c r="H57" s="44" t="s">
        <v>6</v>
      </c>
      <c r="I57" s="44" t="s">
        <v>5</v>
      </c>
      <c r="J57" s="45">
        <f>J58</f>
        <v>2098000</v>
      </c>
      <c r="K57" s="45">
        <f>K58</f>
        <v>2198000</v>
      </c>
    </row>
    <row r="58" spans="1:11" ht="58.15" customHeight="1">
      <c r="A58" s="46" t="s">
        <v>171</v>
      </c>
      <c r="B58" s="43">
        <v>802</v>
      </c>
      <c r="C58" s="44" t="s">
        <v>32</v>
      </c>
      <c r="D58" s="44" t="s">
        <v>28</v>
      </c>
      <c r="E58" s="44" t="s">
        <v>169</v>
      </c>
      <c r="F58" s="44" t="s">
        <v>2</v>
      </c>
      <c r="G58" s="44" t="s">
        <v>7</v>
      </c>
      <c r="H58" s="44" t="s">
        <v>77</v>
      </c>
      <c r="I58" s="44" t="s">
        <v>5</v>
      </c>
      <c r="J58" s="45">
        <f>J59</f>
        <v>2098000</v>
      </c>
      <c r="K58" s="45">
        <f>K59</f>
        <v>2198000</v>
      </c>
    </row>
    <row r="59" spans="1:11" ht="40.15" customHeight="1">
      <c r="A59" s="26" t="s">
        <v>137</v>
      </c>
      <c r="B59" s="43">
        <v>802</v>
      </c>
      <c r="C59" s="44" t="s">
        <v>32</v>
      </c>
      <c r="D59" s="44" t="s">
        <v>28</v>
      </c>
      <c r="E59" s="44" t="s">
        <v>169</v>
      </c>
      <c r="F59" s="44" t="s">
        <v>2</v>
      </c>
      <c r="G59" s="44" t="s">
        <v>7</v>
      </c>
      <c r="H59" s="44" t="s">
        <v>77</v>
      </c>
      <c r="I59" s="44" t="s">
        <v>0</v>
      </c>
      <c r="J59" s="45">
        <v>2098000</v>
      </c>
      <c r="K59" s="45">
        <v>2198000</v>
      </c>
    </row>
    <row r="60" spans="1:11" s="30" customFormat="1" ht="18.75">
      <c r="A60" s="32" t="s">
        <v>25</v>
      </c>
      <c r="B60" s="38">
        <v>802</v>
      </c>
      <c r="C60" s="41" t="s">
        <v>12</v>
      </c>
      <c r="D60" s="41" t="s">
        <v>7</v>
      </c>
      <c r="E60" s="41" t="s">
        <v>7</v>
      </c>
      <c r="F60" s="41" t="s">
        <v>2</v>
      </c>
      <c r="G60" s="41" t="s">
        <v>7</v>
      </c>
      <c r="H60" s="41" t="s">
        <v>6</v>
      </c>
      <c r="I60" s="41" t="s">
        <v>5</v>
      </c>
      <c r="J60" s="42">
        <f>+J65+J79+J61+J71</f>
        <v>14014400</v>
      </c>
      <c r="K60" s="42">
        <f>+K65+K79+K61+K71</f>
        <v>14660459.57</v>
      </c>
    </row>
    <row r="61" spans="1:11" ht="18.75">
      <c r="A61" s="34" t="s">
        <v>78</v>
      </c>
      <c r="B61" s="43">
        <v>802</v>
      </c>
      <c r="C61" s="44" t="s">
        <v>12</v>
      </c>
      <c r="D61" s="44" t="s">
        <v>27</v>
      </c>
      <c r="E61" s="44" t="s">
        <v>7</v>
      </c>
      <c r="F61" s="44" t="s">
        <v>2</v>
      </c>
      <c r="G61" s="44" t="s">
        <v>7</v>
      </c>
      <c r="H61" s="44" t="s">
        <v>6</v>
      </c>
      <c r="I61" s="44" t="s">
        <v>5</v>
      </c>
      <c r="J61" s="45">
        <f t="shared" ref="J61:K62" si="6">J62</f>
        <v>836000</v>
      </c>
      <c r="K61" s="45">
        <f t="shared" si="6"/>
        <v>936000</v>
      </c>
    </row>
    <row r="62" spans="1:11" ht="18.75">
      <c r="A62" s="21" t="s">
        <v>15</v>
      </c>
      <c r="B62" s="43">
        <v>802</v>
      </c>
      <c r="C62" s="44" t="s">
        <v>12</v>
      </c>
      <c r="D62" s="44" t="s">
        <v>27</v>
      </c>
      <c r="E62" s="44" t="s">
        <v>10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 t="shared" si="6"/>
        <v>836000</v>
      </c>
      <c r="K62" s="45">
        <f t="shared" si="6"/>
        <v>936000</v>
      </c>
    </row>
    <row r="63" spans="1:11" ht="37.5">
      <c r="A63" s="18" t="s">
        <v>79</v>
      </c>
      <c r="B63" s="43">
        <v>802</v>
      </c>
      <c r="C63" s="44" t="s">
        <v>12</v>
      </c>
      <c r="D63" s="44" t="s">
        <v>27</v>
      </c>
      <c r="E63" s="44" t="s">
        <v>10</v>
      </c>
      <c r="F63" s="44" t="s">
        <v>2</v>
      </c>
      <c r="G63" s="44" t="s">
        <v>7</v>
      </c>
      <c r="H63" s="44" t="s">
        <v>80</v>
      </c>
      <c r="I63" s="44" t="s">
        <v>5</v>
      </c>
      <c r="J63" s="45">
        <f>J64</f>
        <v>836000</v>
      </c>
      <c r="K63" s="45">
        <f>K64</f>
        <v>936000</v>
      </c>
    </row>
    <row r="64" spans="1:11" ht="37.5">
      <c r="A64" s="21" t="s">
        <v>137</v>
      </c>
      <c r="B64" s="43">
        <v>802</v>
      </c>
      <c r="C64" s="44" t="s">
        <v>12</v>
      </c>
      <c r="D64" s="44" t="s">
        <v>27</v>
      </c>
      <c r="E64" s="44" t="s">
        <v>10</v>
      </c>
      <c r="F64" s="44" t="s">
        <v>2</v>
      </c>
      <c r="G64" s="44" t="s">
        <v>7</v>
      </c>
      <c r="H64" s="44" t="s">
        <v>80</v>
      </c>
      <c r="I64" s="44" t="s">
        <v>0</v>
      </c>
      <c r="J64" s="45">
        <v>836000</v>
      </c>
      <c r="K64" s="45">
        <v>936000</v>
      </c>
    </row>
    <row r="65" spans="1:11" ht="18.75">
      <c r="A65" s="32" t="s">
        <v>24</v>
      </c>
      <c r="B65" s="38">
        <v>802</v>
      </c>
      <c r="C65" s="41" t="s">
        <v>12</v>
      </c>
      <c r="D65" s="41" t="s">
        <v>23</v>
      </c>
      <c r="E65" s="41" t="s">
        <v>7</v>
      </c>
      <c r="F65" s="41" t="s">
        <v>2</v>
      </c>
      <c r="G65" s="41" t="s">
        <v>7</v>
      </c>
      <c r="H65" s="41" t="s">
        <v>6</v>
      </c>
      <c r="I65" s="41" t="s">
        <v>5</v>
      </c>
      <c r="J65" s="42">
        <f>J66</f>
        <v>1700000</v>
      </c>
      <c r="K65" s="42">
        <f>K66</f>
        <v>1700000</v>
      </c>
    </row>
    <row r="66" spans="1:11" ht="37.5" customHeight="1">
      <c r="A66" s="15" t="s">
        <v>124</v>
      </c>
      <c r="B66" s="43">
        <v>802</v>
      </c>
      <c r="C66" s="44" t="s">
        <v>12</v>
      </c>
      <c r="D66" s="44" t="s">
        <v>23</v>
      </c>
      <c r="E66" s="44" t="s">
        <v>125</v>
      </c>
      <c r="F66" s="44" t="s">
        <v>2</v>
      </c>
      <c r="G66" s="44" t="s">
        <v>7</v>
      </c>
      <c r="H66" s="44" t="s">
        <v>6</v>
      </c>
      <c r="I66" s="44" t="s">
        <v>5</v>
      </c>
      <c r="J66" s="45">
        <f>J67+J69</f>
        <v>1700000</v>
      </c>
      <c r="K66" s="45">
        <f>K67+K69</f>
        <v>1700000</v>
      </c>
    </row>
    <row r="67" spans="1:11" ht="55.15" customHeight="1">
      <c r="A67" s="26" t="s">
        <v>160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159</v>
      </c>
      <c r="I67" s="44" t="s">
        <v>5</v>
      </c>
      <c r="J67" s="45">
        <f>J68</f>
        <v>1500000</v>
      </c>
      <c r="K67" s="45">
        <f>K68</f>
        <v>1500000</v>
      </c>
    </row>
    <row r="68" spans="1:11" ht="37.5">
      <c r="A68" s="26" t="s">
        <v>137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159</v>
      </c>
      <c r="I68" s="44" t="s">
        <v>0</v>
      </c>
      <c r="J68" s="45">
        <v>1500000</v>
      </c>
      <c r="K68" s="45">
        <v>1500000</v>
      </c>
    </row>
    <row r="69" spans="1:11" ht="75.599999999999994" customHeight="1">
      <c r="A69" s="26" t="s">
        <v>141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140</v>
      </c>
      <c r="I69" s="44" t="s">
        <v>5</v>
      </c>
      <c r="J69" s="45">
        <f>J70</f>
        <v>200000</v>
      </c>
      <c r="K69" s="45">
        <f>K70</f>
        <v>200000</v>
      </c>
    </row>
    <row r="70" spans="1:11" ht="21" customHeight="1">
      <c r="A70" s="26" t="s">
        <v>11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9</v>
      </c>
      <c r="J70" s="45">
        <v>200000</v>
      </c>
      <c r="K70" s="45">
        <v>200000</v>
      </c>
    </row>
    <row r="71" spans="1:11" ht="18.75">
      <c r="A71" s="35" t="s">
        <v>22</v>
      </c>
      <c r="B71" s="43">
        <v>802</v>
      </c>
      <c r="C71" s="47" t="s">
        <v>12</v>
      </c>
      <c r="D71" s="47" t="s">
        <v>19</v>
      </c>
      <c r="E71" s="47" t="s">
        <v>7</v>
      </c>
      <c r="F71" s="47" t="s">
        <v>2</v>
      </c>
      <c r="G71" s="47" t="s">
        <v>7</v>
      </c>
      <c r="H71" s="47" t="s">
        <v>6</v>
      </c>
      <c r="I71" s="47" t="s">
        <v>5</v>
      </c>
      <c r="J71" s="45">
        <f>J72</f>
        <v>11348400</v>
      </c>
      <c r="K71" s="45">
        <f>K72</f>
        <v>11894459.57</v>
      </c>
    </row>
    <row r="72" spans="1:11" ht="39" customHeight="1">
      <c r="A72" s="22" t="s">
        <v>121</v>
      </c>
      <c r="B72" s="43">
        <v>802</v>
      </c>
      <c r="C72" s="47" t="s">
        <v>12</v>
      </c>
      <c r="D72" s="47" t="s">
        <v>19</v>
      </c>
      <c r="E72" s="47" t="s">
        <v>81</v>
      </c>
      <c r="F72" s="47" t="s">
        <v>2</v>
      </c>
      <c r="G72" s="47" t="s">
        <v>7</v>
      </c>
      <c r="H72" s="47" t="s">
        <v>6</v>
      </c>
      <c r="I72" s="47" t="s">
        <v>5</v>
      </c>
      <c r="J72" s="45">
        <f>J74+J76+J78</f>
        <v>11348400</v>
      </c>
      <c r="K72" s="45">
        <f>K74+K76+K78</f>
        <v>11894459.57</v>
      </c>
    </row>
    <row r="73" spans="1:11" ht="34.5" customHeight="1">
      <c r="A73" s="18" t="s">
        <v>82</v>
      </c>
      <c r="B73" s="43">
        <v>802</v>
      </c>
      <c r="C73" s="47" t="s">
        <v>12</v>
      </c>
      <c r="D73" s="47" t="s">
        <v>19</v>
      </c>
      <c r="E73" s="47" t="s">
        <v>81</v>
      </c>
      <c r="F73" s="47" t="s">
        <v>2</v>
      </c>
      <c r="G73" s="47" t="s">
        <v>7</v>
      </c>
      <c r="H73" s="47" t="s">
        <v>21</v>
      </c>
      <c r="I73" s="47" t="s">
        <v>5</v>
      </c>
      <c r="J73" s="45">
        <f>J74</f>
        <v>6024600</v>
      </c>
      <c r="K73" s="45">
        <f>K74</f>
        <v>6194459.5700000003</v>
      </c>
    </row>
    <row r="74" spans="1:11" ht="39" customHeight="1">
      <c r="A74" s="22" t="s">
        <v>137</v>
      </c>
      <c r="B74" s="43">
        <v>802</v>
      </c>
      <c r="C74" s="47" t="s">
        <v>12</v>
      </c>
      <c r="D74" s="47" t="s">
        <v>19</v>
      </c>
      <c r="E74" s="47" t="s">
        <v>81</v>
      </c>
      <c r="F74" s="47" t="s">
        <v>2</v>
      </c>
      <c r="G74" s="47" t="s">
        <v>7</v>
      </c>
      <c r="H74" s="47" t="s">
        <v>21</v>
      </c>
      <c r="I74" s="47" t="s">
        <v>0</v>
      </c>
      <c r="J74" s="45">
        <v>6024600</v>
      </c>
      <c r="K74" s="45">
        <v>6194459.5700000003</v>
      </c>
    </row>
    <row r="75" spans="1:11" ht="37.5">
      <c r="A75" s="22" t="s">
        <v>83</v>
      </c>
      <c r="B75" s="43">
        <v>802</v>
      </c>
      <c r="C75" s="47" t="s">
        <v>12</v>
      </c>
      <c r="D75" s="47" t="s">
        <v>19</v>
      </c>
      <c r="E75" s="47" t="s">
        <v>81</v>
      </c>
      <c r="F75" s="47" t="s">
        <v>2</v>
      </c>
      <c r="G75" s="47" t="s">
        <v>7</v>
      </c>
      <c r="H75" s="44" t="s">
        <v>142</v>
      </c>
      <c r="I75" s="47" t="s">
        <v>5</v>
      </c>
      <c r="J75" s="45">
        <f>J76</f>
        <v>2223800</v>
      </c>
      <c r="K75" s="45">
        <f>K76</f>
        <v>2600000</v>
      </c>
    </row>
    <row r="76" spans="1:11" ht="38.25" customHeight="1">
      <c r="A76" s="22" t="s">
        <v>20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4" t="s">
        <v>142</v>
      </c>
      <c r="I76" s="47" t="s">
        <v>0</v>
      </c>
      <c r="J76" s="45">
        <v>2223800</v>
      </c>
      <c r="K76" s="45">
        <v>2600000</v>
      </c>
    </row>
    <row r="77" spans="1:11" ht="37.5">
      <c r="A77" s="22" t="s">
        <v>71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4" t="s">
        <v>143</v>
      </c>
      <c r="I77" s="47" t="s">
        <v>5</v>
      </c>
      <c r="J77" s="45">
        <f>J78</f>
        <v>3100000</v>
      </c>
      <c r="K77" s="45">
        <f>K78</f>
        <v>3100000</v>
      </c>
    </row>
    <row r="78" spans="1:11" ht="43.5" customHeight="1">
      <c r="A78" s="22" t="s">
        <v>20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4" t="s">
        <v>143</v>
      </c>
      <c r="I78" s="47" t="s">
        <v>0</v>
      </c>
      <c r="J78" s="45">
        <v>3100000</v>
      </c>
      <c r="K78" s="45">
        <v>3100000</v>
      </c>
    </row>
    <row r="79" spans="1:11" ht="37.5">
      <c r="A79" s="36" t="s">
        <v>50</v>
      </c>
      <c r="B79" s="43">
        <v>802</v>
      </c>
      <c r="C79" s="44" t="s">
        <v>12</v>
      </c>
      <c r="D79" s="44" t="s">
        <v>45</v>
      </c>
      <c r="E79" s="44" t="s">
        <v>7</v>
      </c>
      <c r="F79" s="44" t="s">
        <v>2</v>
      </c>
      <c r="G79" s="44" t="s">
        <v>7</v>
      </c>
      <c r="H79" s="44" t="s">
        <v>6</v>
      </c>
      <c r="I79" s="44" t="s">
        <v>5</v>
      </c>
      <c r="J79" s="45">
        <f>J80</f>
        <v>130000</v>
      </c>
      <c r="K79" s="45">
        <f>K80</f>
        <v>130000</v>
      </c>
    </row>
    <row r="80" spans="1:11" ht="18.75">
      <c r="A80" s="21" t="s">
        <v>15</v>
      </c>
      <c r="B80" s="43">
        <v>802</v>
      </c>
      <c r="C80" s="44" t="s">
        <v>12</v>
      </c>
      <c r="D80" s="44" t="s">
        <v>45</v>
      </c>
      <c r="E80" s="44" t="s">
        <v>10</v>
      </c>
      <c r="F80" s="44" t="s">
        <v>2</v>
      </c>
      <c r="G80" s="44" t="s">
        <v>7</v>
      </c>
      <c r="H80" s="44" t="s">
        <v>6</v>
      </c>
      <c r="I80" s="44" t="s">
        <v>5</v>
      </c>
      <c r="J80" s="45">
        <f>J82+J84</f>
        <v>130000</v>
      </c>
      <c r="K80" s="45">
        <f>K82+K84</f>
        <v>130000</v>
      </c>
    </row>
    <row r="81" spans="1:11" ht="75">
      <c r="A81" s="27" t="s">
        <v>113</v>
      </c>
      <c r="B81" s="43">
        <v>802</v>
      </c>
      <c r="C81" s="44" t="s">
        <v>12</v>
      </c>
      <c r="D81" s="44" t="s">
        <v>45</v>
      </c>
      <c r="E81" s="44" t="s">
        <v>10</v>
      </c>
      <c r="F81" s="44" t="s">
        <v>2</v>
      </c>
      <c r="G81" s="44" t="s">
        <v>7</v>
      </c>
      <c r="H81" s="44" t="s">
        <v>114</v>
      </c>
      <c r="I81" s="44" t="s">
        <v>5</v>
      </c>
      <c r="J81" s="45">
        <f>J82</f>
        <v>30000</v>
      </c>
      <c r="K81" s="45">
        <f>K82</f>
        <v>30000</v>
      </c>
    </row>
    <row r="82" spans="1:11" ht="18.75">
      <c r="A82" s="22" t="s">
        <v>44</v>
      </c>
      <c r="B82" s="43">
        <v>802</v>
      </c>
      <c r="C82" s="44" t="s">
        <v>12</v>
      </c>
      <c r="D82" s="44" t="s">
        <v>45</v>
      </c>
      <c r="E82" s="44" t="s">
        <v>10</v>
      </c>
      <c r="F82" s="44" t="s">
        <v>2</v>
      </c>
      <c r="G82" s="44" t="s">
        <v>7</v>
      </c>
      <c r="H82" s="44" t="s">
        <v>114</v>
      </c>
      <c r="I82" s="44" t="s">
        <v>43</v>
      </c>
      <c r="J82" s="45">
        <v>30000</v>
      </c>
      <c r="K82" s="45">
        <v>30000</v>
      </c>
    </row>
    <row r="83" spans="1:11" ht="112.5">
      <c r="A83" s="27" t="s">
        <v>116</v>
      </c>
      <c r="B83" s="43">
        <v>802</v>
      </c>
      <c r="C83" s="44" t="s">
        <v>12</v>
      </c>
      <c r="D83" s="44" t="s">
        <v>45</v>
      </c>
      <c r="E83" s="44" t="s">
        <v>10</v>
      </c>
      <c r="F83" s="44" t="s">
        <v>2</v>
      </c>
      <c r="G83" s="44" t="s">
        <v>7</v>
      </c>
      <c r="H83" s="44" t="s">
        <v>115</v>
      </c>
      <c r="I83" s="44" t="s">
        <v>5</v>
      </c>
      <c r="J83" s="45">
        <f>J84</f>
        <v>100000</v>
      </c>
      <c r="K83" s="45">
        <f>K84</f>
        <v>100000</v>
      </c>
    </row>
    <row r="84" spans="1:11" ht="18.75">
      <c r="A84" s="22" t="s">
        <v>44</v>
      </c>
      <c r="B84" s="43">
        <v>802</v>
      </c>
      <c r="C84" s="44" t="s">
        <v>12</v>
      </c>
      <c r="D84" s="44" t="s">
        <v>45</v>
      </c>
      <c r="E84" s="44" t="s">
        <v>10</v>
      </c>
      <c r="F84" s="44" t="s">
        <v>2</v>
      </c>
      <c r="G84" s="44" t="s">
        <v>7</v>
      </c>
      <c r="H84" s="44" t="s">
        <v>115</v>
      </c>
      <c r="I84" s="44" t="s">
        <v>43</v>
      </c>
      <c r="J84" s="45">
        <v>100000</v>
      </c>
      <c r="K84" s="45">
        <v>100000</v>
      </c>
    </row>
    <row r="85" spans="1:11" ht="18.75">
      <c r="A85" s="32" t="s">
        <v>18</v>
      </c>
      <c r="B85" s="38">
        <v>802</v>
      </c>
      <c r="C85" s="41" t="s">
        <v>3</v>
      </c>
      <c r="D85" s="41" t="s">
        <v>7</v>
      </c>
      <c r="E85" s="41" t="s">
        <v>7</v>
      </c>
      <c r="F85" s="41" t="s">
        <v>2</v>
      </c>
      <c r="G85" s="41" t="s">
        <v>7</v>
      </c>
      <c r="H85" s="41" t="s">
        <v>6</v>
      </c>
      <c r="I85" s="41" t="s">
        <v>5</v>
      </c>
      <c r="J85" s="42">
        <f>+J86+J92+J96</f>
        <v>11670000</v>
      </c>
      <c r="K85" s="42">
        <f>+K86+K92+K96</f>
        <v>11774731</v>
      </c>
    </row>
    <row r="86" spans="1:11" ht="18.75">
      <c r="A86" s="36" t="s">
        <v>84</v>
      </c>
      <c r="B86" s="43">
        <v>802</v>
      </c>
      <c r="C86" s="44" t="s">
        <v>3</v>
      </c>
      <c r="D86" s="47" t="s">
        <v>1</v>
      </c>
      <c r="E86" s="47" t="s">
        <v>7</v>
      </c>
      <c r="F86" s="47" t="s">
        <v>2</v>
      </c>
      <c r="G86" s="47" t="s">
        <v>7</v>
      </c>
      <c r="H86" s="47" t="s">
        <v>6</v>
      </c>
      <c r="I86" s="47" t="s">
        <v>5</v>
      </c>
      <c r="J86" s="45">
        <f>J87</f>
        <v>836000</v>
      </c>
      <c r="K86" s="45">
        <f>K87</f>
        <v>836000</v>
      </c>
    </row>
    <row r="87" spans="1:11" ht="56.25">
      <c r="A87" s="22" t="s">
        <v>126</v>
      </c>
      <c r="B87" s="43">
        <v>802</v>
      </c>
      <c r="C87" s="44" t="s">
        <v>3</v>
      </c>
      <c r="D87" s="47" t="s">
        <v>1</v>
      </c>
      <c r="E87" s="47" t="s">
        <v>127</v>
      </c>
      <c r="F87" s="47" t="s">
        <v>2</v>
      </c>
      <c r="G87" s="47" t="s">
        <v>7</v>
      </c>
      <c r="H87" s="47" t="s">
        <v>6</v>
      </c>
      <c r="I87" s="47" t="s">
        <v>5</v>
      </c>
      <c r="J87" s="45">
        <f>J89+J91</f>
        <v>836000</v>
      </c>
      <c r="K87" s="45">
        <f>K89+K91</f>
        <v>836000</v>
      </c>
    </row>
    <row r="88" spans="1:11" ht="21.75" customHeight="1">
      <c r="A88" s="18" t="s">
        <v>85</v>
      </c>
      <c r="B88" s="43">
        <v>802</v>
      </c>
      <c r="C88" s="44" t="s">
        <v>3</v>
      </c>
      <c r="D88" s="47" t="s">
        <v>1</v>
      </c>
      <c r="E88" s="47" t="s">
        <v>127</v>
      </c>
      <c r="F88" s="47" t="s">
        <v>2</v>
      </c>
      <c r="G88" s="47" t="s">
        <v>7</v>
      </c>
      <c r="H88" s="47" t="s">
        <v>88</v>
      </c>
      <c r="I88" s="47" t="s">
        <v>5</v>
      </c>
      <c r="J88" s="45">
        <f>J89</f>
        <v>360000</v>
      </c>
      <c r="K88" s="45">
        <f>K89</f>
        <v>360000</v>
      </c>
    </row>
    <row r="89" spans="1:11" ht="36.6" customHeight="1">
      <c r="A89" s="22" t="s">
        <v>137</v>
      </c>
      <c r="B89" s="43">
        <v>802</v>
      </c>
      <c r="C89" s="44" t="s">
        <v>3</v>
      </c>
      <c r="D89" s="47" t="s">
        <v>1</v>
      </c>
      <c r="E89" s="47" t="s">
        <v>127</v>
      </c>
      <c r="F89" s="47" t="s">
        <v>2</v>
      </c>
      <c r="G89" s="47" t="s">
        <v>7</v>
      </c>
      <c r="H89" s="47" t="s">
        <v>88</v>
      </c>
      <c r="I89" s="47" t="s">
        <v>0</v>
      </c>
      <c r="J89" s="45">
        <v>360000</v>
      </c>
      <c r="K89" s="45">
        <v>360000</v>
      </c>
    </row>
    <row r="90" spans="1:11" ht="22.5" customHeight="1">
      <c r="A90" s="22" t="s">
        <v>86</v>
      </c>
      <c r="B90" s="43">
        <v>802</v>
      </c>
      <c r="C90" s="44" t="s">
        <v>3</v>
      </c>
      <c r="D90" s="47" t="s">
        <v>1</v>
      </c>
      <c r="E90" s="47" t="s">
        <v>127</v>
      </c>
      <c r="F90" s="47" t="s">
        <v>2</v>
      </c>
      <c r="G90" s="47" t="s">
        <v>7</v>
      </c>
      <c r="H90" s="47" t="s">
        <v>89</v>
      </c>
      <c r="I90" s="47" t="s">
        <v>5</v>
      </c>
      <c r="J90" s="45">
        <f>J91</f>
        <v>476000</v>
      </c>
      <c r="K90" s="45">
        <f>K91</f>
        <v>476000</v>
      </c>
    </row>
    <row r="91" spans="1:11" ht="21" customHeight="1">
      <c r="A91" s="22" t="s">
        <v>137</v>
      </c>
      <c r="B91" s="43">
        <v>802</v>
      </c>
      <c r="C91" s="44" t="s">
        <v>3</v>
      </c>
      <c r="D91" s="47" t="s">
        <v>1</v>
      </c>
      <c r="E91" s="47" t="s">
        <v>127</v>
      </c>
      <c r="F91" s="47" t="s">
        <v>2</v>
      </c>
      <c r="G91" s="47" t="s">
        <v>7</v>
      </c>
      <c r="H91" s="47" t="s">
        <v>89</v>
      </c>
      <c r="I91" s="47" t="s">
        <v>0</v>
      </c>
      <c r="J91" s="45">
        <v>476000</v>
      </c>
      <c r="K91" s="45">
        <v>476000</v>
      </c>
    </row>
    <row r="92" spans="1:11" ht="18.75">
      <c r="A92" s="35" t="s">
        <v>17</v>
      </c>
      <c r="B92" s="43">
        <v>802</v>
      </c>
      <c r="C92" s="44" t="s">
        <v>3</v>
      </c>
      <c r="D92" s="47" t="s">
        <v>16</v>
      </c>
      <c r="E92" s="47" t="s">
        <v>7</v>
      </c>
      <c r="F92" s="47" t="s">
        <v>2</v>
      </c>
      <c r="G92" s="47" t="s">
        <v>7</v>
      </c>
      <c r="H92" s="47" t="s">
        <v>6</v>
      </c>
      <c r="I92" s="47" t="s">
        <v>5</v>
      </c>
      <c r="J92" s="45">
        <f t="shared" ref="J92:K94" si="7">J93</f>
        <v>115000</v>
      </c>
      <c r="K92" s="45">
        <f t="shared" si="7"/>
        <v>115000</v>
      </c>
    </row>
    <row r="93" spans="1:11" ht="56.25">
      <c r="A93" s="22" t="s">
        <v>126</v>
      </c>
      <c r="B93" s="43">
        <v>802</v>
      </c>
      <c r="C93" s="44" t="s">
        <v>3</v>
      </c>
      <c r="D93" s="47" t="s">
        <v>16</v>
      </c>
      <c r="E93" s="47" t="s">
        <v>127</v>
      </c>
      <c r="F93" s="47" t="s">
        <v>2</v>
      </c>
      <c r="G93" s="47" t="s">
        <v>7</v>
      </c>
      <c r="H93" s="47" t="s">
        <v>6</v>
      </c>
      <c r="I93" s="47" t="s">
        <v>5</v>
      </c>
      <c r="J93" s="45">
        <f t="shared" si="7"/>
        <v>115000</v>
      </c>
      <c r="K93" s="45">
        <f t="shared" si="7"/>
        <v>115000</v>
      </c>
    </row>
    <row r="94" spans="1:11" ht="18.75">
      <c r="A94" s="22" t="s">
        <v>87</v>
      </c>
      <c r="B94" s="43">
        <v>802</v>
      </c>
      <c r="C94" s="44" t="s">
        <v>3</v>
      </c>
      <c r="D94" s="47" t="s">
        <v>16</v>
      </c>
      <c r="E94" s="47" t="s">
        <v>127</v>
      </c>
      <c r="F94" s="47" t="s">
        <v>2</v>
      </c>
      <c r="G94" s="47" t="s">
        <v>7</v>
      </c>
      <c r="H94" s="47" t="s">
        <v>90</v>
      </c>
      <c r="I94" s="47" t="s">
        <v>5</v>
      </c>
      <c r="J94" s="45">
        <f t="shared" si="7"/>
        <v>115000</v>
      </c>
      <c r="K94" s="45">
        <f t="shared" si="7"/>
        <v>115000</v>
      </c>
    </row>
    <row r="95" spans="1:11" ht="43.5" customHeight="1">
      <c r="A95" s="22" t="s">
        <v>137</v>
      </c>
      <c r="B95" s="43">
        <v>802</v>
      </c>
      <c r="C95" s="44" t="s">
        <v>3</v>
      </c>
      <c r="D95" s="47" t="s">
        <v>16</v>
      </c>
      <c r="E95" s="47" t="s">
        <v>127</v>
      </c>
      <c r="F95" s="47" t="s">
        <v>2</v>
      </c>
      <c r="G95" s="47" t="s">
        <v>7</v>
      </c>
      <c r="H95" s="47" t="s">
        <v>90</v>
      </c>
      <c r="I95" s="47" t="s">
        <v>0</v>
      </c>
      <c r="J95" s="45">
        <v>115000</v>
      </c>
      <c r="K95" s="45">
        <v>115000</v>
      </c>
    </row>
    <row r="96" spans="1:11" ht="18.75">
      <c r="A96" s="37" t="s">
        <v>91</v>
      </c>
      <c r="B96" s="48" t="s">
        <v>98</v>
      </c>
      <c r="C96" s="48" t="s">
        <v>3</v>
      </c>
      <c r="D96" s="48" t="s">
        <v>32</v>
      </c>
      <c r="E96" s="48" t="s">
        <v>7</v>
      </c>
      <c r="F96" s="48" t="s">
        <v>2</v>
      </c>
      <c r="G96" s="48" t="s">
        <v>7</v>
      </c>
      <c r="H96" s="48" t="s">
        <v>6</v>
      </c>
      <c r="I96" s="48" t="s">
        <v>5</v>
      </c>
      <c r="J96" s="49">
        <f>J97+J103+J100</f>
        <v>10719000</v>
      </c>
      <c r="K96" s="49">
        <f>K97+K103+K100</f>
        <v>10823731</v>
      </c>
    </row>
    <row r="97" spans="1:11" ht="58.9" customHeight="1">
      <c r="A97" s="18" t="s">
        <v>122</v>
      </c>
      <c r="B97" s="47" t="s">
        <v>98</v>
      </c>
      <c r="C97" s="47" t="s">
        <v>3</v>
      </c>
      <c r="D97" s="47" t="s">
        <v>32</v>
      </c>
      <c r="E97" s="47" t="s">
        <v>92</v>
      </c>
      <c r="F97" s="47" t="s">
        <v>2</v>
      </c>
      <c r="G97" s="47" t="s">
        <v>7</v>
      </c>
      <c r="H97" s="47" t="s">
        <v>6</v>
      </c>
      <c r="I97" s="47" t="s">
        <v>5</v>
      </c>
      <c r="J97" s="50">
        <f t="shared" ref="J97:K98" si="8">J98</f>
        <v>5880000</v>
      </c>
      <c r="K97" s="50">
        <f t="shared" si="8"/>
        <v>5980000</v>
      </c>
    </row>
    <row r="98" spans="1:11" ht="18.75">
      <c r="A98" s="18" t="s">
        <v>93</v>
      </c>
      <c r="B98" s="47" t="s">
        <v>98</v>
      </c>
      <c r="C98" s="47" t="s">
        <v>3</v>
      </c>
      <c r="D98" s="47" t="s">
        <v>32</v>
      </c>
      <c r="E98" s="47" t="s">
        <v>92</v>
      </c>
      <c r="F98" s="47" t="s">
        <v>2</v>
      </c>
      <c r="G98" s="47" t="s">
        <v>7</v>
      </c>
      <c r="H98" s="47" t="s">
        <v>94</v>
      </c>
      <c r="I98" s="47" t="s">
        <v>5</v>
      </c>
      <c r="J98" s="50">
        <f t="shared" si="8"/>
        <v>5880000</v>
      </c>
      <c r="K98" s="50">
        <f t="shared" si="8"/>
        <v>5980000</v>
      </c>
    </row>
    <row r="99" spans="1:11" ht="36.6" customHeight="1">
      <c r="A99" s="22" t="s">
        <v>137</v>
      </c>
      <c r="B99" s="47" t="s">
        <v>98</v>
      </c>
      <c r="C99" s="47" t="s">
        <v>3</v>
      </c>
      <c r="D99" s="47" t="s">
        <v>32</v>
      </c>
      <c r="E99" s="47" t="s">
        <v>92</v>
      </c>
      <c r="F99" s="47" t="s">
        <v>2</v>
      </c>
      <c r="G99" s="47" t="s">
        <v>7</v>
      </c>
      <c r="H99" s="47" t="s">
        <v>94</v>
      </c>
      <c r="I99" s="47" t="s">
        <v>0</v>
      </c>
      <c r="J99" s="50">
        <v>5880000</v>
      </c>
      <c r="K99" s="50">
        <v>5980000</v>
      </c>
    </row>
    <row r="100" spans="1:11" ht="56.25">
      <c r="A100" s="22" t="s">
        <v>123</v>
      </c>
      <c r="B100" s="47" t="s">
        <v>98</v>
      </c>
      <c r="C100" s="47" t="s">
        <v>3</v>
      </c>
      <c r="D100" s="47" t="s">
        <v>32</v>
      </c>
      <c r="E100" s="47" t="s">
        <v>95</v>
      </c>
      <c r="F100" s="47" t="s">
        <v>2</v>
      </c>
      <c r="G100" s="47" t="s">
        <v>7</v>
      </c>
      <c r="H100" s="47" t="s">
        <v>6</v>
      </c>
      <c r="I100" s="47" t="s">
        <v>5</v>
      </c>
      <c r="J100" s="50">
        <f t="shared" ref="J100:K101" si="9">J101</f>
        <v>4249000</v>
      </c>
      <c r="K100" s="50">
        <f t="shared" si="9"/>
        <v>4253731</v>
      </c>
    </row>
    <row r="101" spans="1:11" ht="37.5">
      <c r="A101" s="22" t="s">
        <v>161</v>
      </c>
      <c r="B101" s="47" t="s">
        <v>98</v>
      </c>
      <c r="C101" s="47" t="s">
        <v>3</v>
      </c>
      <c r="D101" s="47" t="s">
        <v>32</v>
      </c>
      <c r="E101" s="47" t="s">
        <v>95</v>
      </c>
      <c r="F101" s="47" t="s">
        <v>2</v>
      </c>
      <c r="G101" s="47" t="s">
        <v>7</v>
      </c>
      <c r="H101" s="47" t="s">
        <v>97</v>
      </c>
      <c r="I101" s="47" t="s">
        <v>5</v>
      </c>
      <c r="J101" s="50">
        <f t="shared" si="9"/>
        <v>4249000</v>
      </c>
      <c r="K101" s="50">
        <f t="shared" si="9"/>
        <v>4253731</v>
      </c>
    </row>
    <row r="102" spans="1:11" ht="42.6" customHeight="1">
      <c r="A102" s="22" t="s">
        <v>137</v>
      </c>
      <c r="B102" s="47" t="s">
        <v>98</v>
      </c>
      <c r="C102" s="47" t="s">
        <v>3</v>
      </c>
      <c r="D102" s="47" t="s">
        <v>32</v>
      </c>
      <c r="E102" s="47" t="s">
        <v>95</v>
      </c>
      <c r="F102" s="47" t="s">
        <v>2</v>
      </c>
      <c r="G102" s="47" t="s">
        <v>7</v>
      </c>
      <c r="H102" s="47" t="s">
        <v>97</v>
      </c>
      <c r="I102" s="47" t="s">
        <v>0</v>
      </c>
      <c r="J102" s="50">
        <v>4249000</v>
      </c>
      <c r="K102" s="50">
        <v>4253731</v>
      </c>
    </row>
    <row r="103" spans="1:11" ht="56.25">
      <c r="A103" s="22" t="s">
        <v>128</v>
      </c>
      <c r="B103" s="47" t="s">
        <v>98</v>
      </c>
      <c r="C103" s="47" t="s">
        <v>3</v>
      </c>
      <c r="D103" s="47" t="s">
        <v>32</v>
      </c>
      <c r="E103" s="47" t="s">
        <v>129</v>
      </c>
      <c r="F103" s="47" t="s">
        <v>2</v>
      </c>
      <c r="G103" s="47" t="s">
        <v>7</v>
      </c>
      <c r="H103" s="47" t="s">
        <v>6</v>
      </c>
      <c r="I103" s="47" t="s">
        <v>5</v>
      </c>
      <c r="J103" s="50">
        <f t="shared" ref="J103:K104" si="10">J104</f>
        <v>590000</v>
      </c>
      <c r="K103" s="50">
        <f t="shared" si="10"/>
        <v>590000</v>
      </c>
    </row>
    <row r="104" spans="1:11" ht="18.600000000000001" customHeight="1">
      <c r="A104" s="18" t="s">
        <v>74</v>
      </c>
      <c r="B104" s="47" t="s">
        <v>98</v>
      </c>
      <c r="C104" s="47" t="s">
        <v>3</v>
      </c>
      <c r="D104" s="47" t="s">
        <v>32</v>
      </c>
      <c r="E104" s="47" t="s">
        <v>129</v>
      </c>
      <c r="F104" s="47" t="s">
        <v>2</v>
      </c>
      <c r="G104" s="47" t="s">
        <v>7</v>
      </c>
      <c r="H104" s="47" t="s">
        <v>73</v>
      </c>
      <c r="I104" s="47" t="s">
        <v>5</v>
      </c>
      <c r="J104" s="50">
        <f t="shared" si="10"/>
        <v>590000</v>
      </c>
      <c r="K104" s="50">
        <f t="shared" si="10"/>
        <v>590000</v>
      </c>
    </row>
    <row r="105" spans="1:11" ht="38.450000000000003" customHeight="1">
      <c r="A105" s="22" t="s">
        <v>137</v>
      </c>
      <c r="B105" s="47" t="s">
        <v>98</v>
      </c>
      <c r="C105" s="47" t="s">
        <v>3</v>
      </c>
      <c r="D105" s="47" t="s">
        <v>32</v>
      </c>
      <c r="E105" s="47" t="s">
        <v>129</v>
      </c>
      <c r="F105" s="47" t="s">
        <v>2</v>
      </c>
      <c r="G105" s="47" t="s">
        <v>7</v>
      </c>
      <c r="H105" s="47" t="s">
        <v>73</v>
      </c>
      <c r="I105" s="47" t="s">
        <v>0</v>
      </c>
      <c r="J105" s="50">
        <v>590000</v>
      </c>
      <c r="K105" s="50">
        <v>590000</v>
      </c>
    </row>
    <row r="106" spans="1:11" ht="18.75">
      <c r="A106" s="32" t="s">
        <v>40</v>
      </c>
      <c r="B106" s="47" t="s">
        <v>98</v>
      </c>
      <c r="C106" s="41" t="s">
        <v>31</v>
      </c>
      <c r="D106" s="41" t="s">
        <v>7</v>
      </c>
      <c r="E106" s="41" t="s">
        <v>7</v>
      </c>
      <c r="F106" s="41" t="s">
        <v>2</v>
      </c>
      <c r="G106" s="41" t="s">
        <v>7</v>
      </c>
      <c r="H106" s="41" t="s">
        <v>6</v>
      </c>
      <c r="I106" s="41" t="s">
        <v>5</v>
      </c>
      <c r="J106" s="42">
        <f>J108</f>
        <v>100000</v>
      </c>
      <c r="K106" s="42">
        <f>K108</f>
        <v>100000</v>
      </c>
    </row>
    <row r="107" spans="1:11" ht="18.75">
      <c r="A107" s="18" t="s">
        <v>41</v>
      </c>
      <c r="B107" s="47" t="s">
        <v>98</v>
      </c>
      <c r="C107" s="44" t="s">
        <v>31</v>
      </c>
      <c r="D107" s="44" t="s">
        <v>31</v>
      </c>
      <c r="E107" s="44" t="s">
        <v>7</v>
      </c>
      <c r="F107" s="44" t="s">
        <v>2</v>
      </c>
      <c r="G107" s="44" t="s">
        <v>7</v>
      </c>
      <c r="H107" s="44" t="s">
        <v>6</v>
      </c>
      <c r="I107" s="44" t="s">
        <v>5</v>
      </c>
      <c r="J107" s="42">
        <f t="shared" ref="J107:K109" si="11">J108</f>
        <v>100000</v>
      </c>
      <c r="K107" s="42">
        <f t="shared" si="11"/>
        <v>100000</v>
      </c>
    </row>
    <row r="108" spans="1:11" ht="18.75">
      <c r="A108" s="22" t="s">
        <v>15</v>
      </c>
      <c r="B108" s="47" t="s">
        <v>98</v>
      </c>
      <c r="C108" s="44" t="s">
        <v>31</v>
      </c>
      <c r="D108" s="44" t="s">
        <v>31</v>
      </c>
      <c r="E108" s="44" t="s">
        <v>10</v>
      </c>
      <c r="F108" s="44" t="s">
        <v>2</v>
      </c>
      <c r="G108" s="44" t="s">
        <v>7</v>
      </c>
      <c r="H108" s="44" t="s">
        <v>6</v>
      </c>
      <c r="I108" s="44" t="s">
        <v>5</v>
      </c>
      <c r="J108" s="45">
        <f t="shared" si="11"/>
        <v>100000</v>
      </c>
      <c r="K108" s="45">
        <f t="shared" si="11"/>
        <v>100000</v>
      </c>
    </row>
    <row r="109" spans="1:11" ht="75">
      <c r="A109" s="27" t="s">
        <v>102</v>
      </c>
      <c r="B109" s="47" t="s">
        <v>98</v>
      </c>
      <c r="C109" s="44" t="s">
        <v>31</v>
      </c>
      <c r="D109" s="44" t="s">
        <v>31</v>
      </c>
      <c r="E109" s="44" t="s">
        <v>10</v>
      </c>
      <c r="F109" s="44" t="s">
        <v>2</v>
      </c>
      <c r="G109" s="44" t="s">
        <v>7</v>
      </c>
      <c r="H109" s="44" t="s">
        <v>101</v>
      </c>
      <c r="I109" s="44" t="s">
        <v>5</v>
      </c>
      <c r="J109" s="45">
        <f t="shared" si="11"/>
        <v>100000</v>
      </c>
      <c r="K109" s="45">
        <f t="shared" si="11"/>
        <v>100000</v>
      </c>
    </row>
    <row r="110" spans="1:11" ht="18.75">
      <c r="A110" s="22" t="s">
        <v>44</v>
      </c>
      <c r="B110" s="47" t="s">
        <v>98</v>
      </c>
      <c r="C110" s="44" t="s">
        <v>31</v>
      </c>
      <c r="D110" s="44" t="s">
        <v>31</v>
      </c>
      <c r="E110" s="44" t="s">
        <v>10</v>
      </c>
      <c r="F110" s="44" t="s">
        <v>2</v>
      </c>
      <c r="G110" s="44" t="s">
        <v>7</v>
      </c>
      <c r="H110" s="44" t="s">
        <v>101</v>
      </c>
      <c r="I110" s="44" t="s">
        <v>43</v>
      </c>
      <c r="J110" s="45">
        <v>100000</v>
      </c>
      <c r="K110" s="45">
        <v>100000</v>
      </c>
    </row>
    <row r="111" spans="1:11" ht="18.75">
      <c r="A111" s="32" t="s">
        <v>69</v>
      </c>
      <c r="B111" s="38">
        <v>802</v>
      </c>
      <c r="C111" s="41" t="s">
        <v>23</v>
      </c>
      <c r="D111" s="41" t="s">
        <v>7</v>
      </c>
      <c r="E111" s="41" t="s">
        <v>7</v>
      </c>
      <c r="F111" s="41" t="s">
        <v>2</v>
      </c>
      <c r="G111" s="41" t="s">
        <v>7</v>
      </c>
      <c r="H111" s="41" t="s">
        <v>6</v>
      </c>
      <c r="I111" s="41" t="s">
        <v>5</v>
      </c>
      <c r="J111" s="42">
        <f t="shared" ref="J111:K112" si="12">J112</f>
        <v>2170000</v>
      </c>
      <c r="K111" s="42">
        <f t="shared" si="12"/>
        <v>2170000</v>
      </c>
    </row>
    <row r="112" spans="1:11" ht="18.75">
      <c r="A112" s="18" t="s">
        <v>42</v>
      </c>
      <c r="B112" s="43">
        <v>802</v>
      </c>
      <c r="C112" s="44" t="s">
        <v>23</v>
      </c>
      <c r="D112" s="44" t="s">
        <v>1</v>
      </c>
      <c r="E112" s="44" t="s">
        <v>7</v>
      </c>
      <c r="F112" s="44" t="s">
        <v>2</v>
      </c>
      <c r="G112" s="44" t="s">
        <v>7</v>
      </c>
      <c r="H112" s="44" t="s">
        <v>6</v>
      </c>
      <c r="I112" s="44" t="s">
        <v>5</v>
      </c>
      <c r="J112" s="45">
        <f t="shared" si="12"/>
        <v>2170000</v>
      </c>
      <c r="K112" s="45">
        <f t="shared" si="12"/>
        <v>2170000</v>
      </c>
    </row>
    <row r="113" spans="1:11" ht="18.75">
      <c r="A113" s="22" t="s">
        <v>15</v>
      </c>
      <c r="B113" s="43">
        <v>802</v>
      </c>
      <c r="C113" s="44" t="s">
        <v>23</v>
      </c>
      <c r="D113" s="44" t="s">
        <v>1</v>
      </c>
      <c r="E113" s="44" t="s">
        <v>10</v>
      </c>
      <c r="F113" s="44" t="s">
        <v>2</v>
      </c>
      <c r="G113" s="44" t="s">
        <v>7</v>
      </c>
      <c r="H113" s="44" t="s">
        <v>6</v>
      </c>
      <c r="I113" s="44" t="s">
        <v>5</v>
      </c>
      <c r="J113" s="45">
        <f>J115+J117+J119</f>
        <v>2170000</v>
      </c>
      <c r="K113" s="45">
        <f>K115+K117+K119</f>
        <v>2170000</v>
      </c>
    </row>
    <row r="114" spans="1:11" ht="93.75">
      <c r="A114" s="27" t="s">
        <v>103</v>
      </c>
      <c r="B114" s="43">
        <v>802</v>
      </c>
      <c r="C114" s="44" t="s">
        <v>23</v>
      </c>
      <c r="D114" s="44" t="s">
        <v>1</v>
      </c>
      <c r="E114" s="44" t="s">
        <v>10</v>
      </c>
      <c r="F114" s="44" t="s">
        <v>2</v>
      </c>
      <c r="G114" s="44" t="s">
        <v>7</v>
      </c>
      <c r="H114" s="44" t="s">
        <v>105</v>
      </c>
      <c r="I114" s="44" t="s">
        <v>5</v>
      </c>
      <c r="J114" s="45">
        <f>J115</f>
        <v>170000</v>
      </c>
      <c r="K114" s="45">
        <f>K115</f>
        <v>170000</v>
      </c>
    </row>
    <row r="115" spans="1:11" ht="18.75">
      <c r="A115" s="22" t="s">
        <v>44</v>
      </c>
      <c r="B115" s="43">
        <v>802</v>
      </c>
      <c r="C115" s="44" t="s">
        <v>23</v>
      </c>
      <c r="D115" s="44" t="s">
        <v>1</v>
      </c>
      <c r="E115" s="44" t="s">
        <v>10</v>
      </c>
      <c r="F115" s="44" t="s">
        <v>2</v>
      </c>
      <c r="G115" s="44" t="s">
        <v>7</v>
      </c>
      <c r="H115" s="44" t="s">
        <v>105</v>
      </c>
      <c r="I115" s="44" t="s">
        <v>43</v>
      </c>
      <c r="J115" s="45">
        <v>170000</v>
      </c>
      <c r="K115" s="45">
        <v>170000</v>
      </c>
    </row>
    <row r="116" spans="1:11" ht="93.75">
      <c r="A116" s="27" t="s">
        <v>104</v>
      </c>
      <c r="B116" s="43">
        <v>802</v>
      </c>
      <c r="C116" s="44" t="s">
        <v>23</v>
      </c>
      <c r="D116" s="44" t="s">
        <v>1</v>
      </c>
      <c r="E116" s="44" t="s">
        <v>10</v>
      </c>
      <c r="F116" s="44" t="s">
        <v>2</v>
      </c>
      <c r="G116" s="44" t="s">
        <v>7</v>
      </c>
      <c r="H116" s="44" t="s">
        <v>106</v>
      </c>
      <c r="I116" s="44" t="s">
        <v>5</v>
      </c>
      <c r="J116" s="45">
        <f>J117</f>
        <v>2000000</v>
      </c>
      <c r="K116" s="45">
        <f>K117</f>
        <v>2000000</v>
      </c>
    </row>
    <row r="117" spans="1:11" ht="18.75">
      <c r="A117" s="22" t="s">
        <v>44</v>
      </c>
      <c r="B117" s="43">
        <v>802</v>
      </c>
      <c r="C117" s="44" t="s">
        <v>23</v>
      </c>
      <c r="D117" s="44" t="s">
        <v>1</v>
      </c>
      <c r="E117" s="44" t="s">
        <v>10</v>
      </c>
      <c r="F117" s="44" t="s">
        <v>2</v>
      </c>
      <c r="G117" s="44" t="s">
        <v>7</v>
      </c>
      <c r="H117" s="44" t="s">
        <v>106</v>
      </c>
      <c r="I117" s="44" t="s">
        <v>43</v>
      </c>
      <c r="J117" s="45">
        <v>2000000</v>
      </c>
      <c r="K117" s="45">
        <v>2000000</v>
      </c>
    </row>
    <row r="118" spans="1:11" ht="96.6" customHeight="1">
      <c r="A118" s="22" t="s">
        <v>164</v>
      </c>
      <c r="B118" s="43">
        <v>802</v>
      </c>
      <c r="C118" s="44" t="s">
        <v>23</v>
      </c>
      <c r="D118" s="44" t="s">
        <v>1</v>
      </c>
      <c r="E118" s="44" t="s">
        <v>10</v>
      </c>
      <c r="F118" s="44" t="s">
        <v>2</v>
      </c>
      <c r="G118" s="44" t="s">
        <v>7</v>
      </c>
      <c r="H118" s="44" t="s">
        <v>162</v>
      </c>
      <c r="I118" s="44" t="s">
        <v>5</v>
      </c>
      <c r="J118" s="45">
        <f>J119</f>
        <v>0</v>
      </c>
      <c r="K118" s="45">
        <f>K119</f>
        <v>0</v>
      </c>
    </row>
    <row r="119" spans="1:11" ht="18.75">
      <c r="A119" s="22" t="s">
        <v>44</v>
      </c>
      <c r="B119" s="43">
        <v>802</v>
      </c>
      <c r="C119" s="44" t="s">
        <v>23</v>
      </c>
      <c r="D119" s="44" t="s">
        <v>1</v>
      </c>
      <c r="E119" s="44" t="s">
        <v>10</v>
      </c>
      <c r="F119" s="44" t="s">
        <v>2</v>
      </c>
      <c r="G119" s="44" t="s">
        <v>7</v>
      </c>
      <c r="H119" s="44" t="s">
        <v>162</v>
      </c>
      <c r="I119" s="44" t="s">
        <v>43</v>
      </c>
      <c r="J119" s="45">
        <v>0</v>
      </c>
      <c r="K119" s="45">
        <v>0</v>
      </c>
    </row>
    <row r="120" spans="1:11" s="30" customFormat="1" ht="18.75">
      <c r="A120" s="32" t="s">
        <v>34</v>
      </c>
      <c r="B120" s="38">
        <v>802</v>
      </c>
      <c r="C120" s="41" t="s">
        <v>28</v>
      </c>
      <c r="D120" s="41" t="s">
        <v>7</v>
      </c>
      <c r="E120" s="41" t="s">
        <v>7</v>
      </c>
      <c r="F120" s="41" t="s">
        <v>2</v>
      </c>
      <c r="G120" s="41" t="s">
        <v>7</v>
      </c>
      <c r="H120" s="41" t="s">
        <v>6</v>
      </c>
      <c r="I120" s="41" t="s">
        <v>5</v>
      </c>
      <c r="J120" s="42">
        <f t="shared" ref="J120:K121" si="13">J121</f>
        <v>783280</v>
      </c>
      <c r="K120" s="42">
        <f t="shared" si="13"/>
        <v>783280</v>
      </c>
    </row>
    <row r="121" spans="1:11" ht="18.75">
      <c r="A121" s="15" t="s">
        <v>33</v>
      </c>
      <c r="B121" s="43">
        <v>802</v>
      </c>
      <c r="C121" s="44" t="s">
        <v>28</v>
      </c>
      <c r="D121" s="44" t="s">
        <v>32</v>
      </c>
      <c r="E121" s="44" t="s">
        <v>7</v>
      </c>
      <c r="F121" s="44" t="s">
        <v>2</v>
      </c>
      <c r="G121" s="44" t="s">
        <v>7</v>
      </c>
      <c r="H121" s="44" t="s">
        <v>6</v>
      </c>
      <c r="I121" s="44" t="s">
        <v>5</v>
      </c>
      <c r="J121" s="45">
        <f t="shared" si="13"/>
        <v>783280</v>
      </c>
      <c r="K121" s="45">
        <f t="shared" si="13"/>
        <v>783280</v>
      </c>
    </row>
    <row r="122" spans="1:11" ht="18.75">
      <c r="A122" s="21" t="s">
        <v>15</v>
      </c>
      <c r="B122" s="43">
        <v>802</v>
      </c>
      <c r="C122" s="44">
        <v>10</v>
      </c>
      <c r="D122" s="44" t="s">
        <v>32</v>
      </c>
      <c r="E122" s="44" t="s">
        <v>10</v>
      </c>
      <c r="F122" s="44" t="s">
        <v>2</v>
      </c>
      <c r="G122" s="44" t="s">
        <v>7</v>
      </c>
      <c r="H122" s="44" t="s">
        <v>6</v>
      </c>
      <c r="I122" s="44" t="s">
        <v>5</v>
      </c>
      <c r="J122" s="45">
        <f>J123+J125+J127</f>
        <v>783280</v>
      </c>
      <c r="K122" s="45">
        <f>K123+K125+K127</f>
        <v>783280</v>
      </c>
    </row>
    <row r="123" spans="1:11" ht="18.75">
      <c r="A123" s="18" t="s">
        <v>100</v>
      </c>
      <c r="B123" s="43">
        <v>802</v>
      </c>
      <c r="C123" s="44">
        <v>10</v>
      </c>
      <c r="D123" s="44" t="s">
        <v>32</v>
      </c>
      <c r="E123" s="44" t="s">
        <v>10</v>
      </c>
      <c r="F123" s="44" t="s">
        <v>2</v>
      </c>
      <c r="G123" s="44" t="s">
        <v>7</v>
      </c>
      <c r="H123" s="44" t="s">
        <v>99</v>
      </c>
      <c r="I123" s="44" t="s">
        <v>5</v>
      </c>
      <c r="J123" s="45">
        <f>J124</f>
        <v>583000</v>
      </c>
      <c r="K123" s="45">
        <f>K124</f>
        <v>583000</v>
      </c>
    </row>
    <row r="124" spans="1:11" ht="23.25" customHeight="1">
      <c r="A124" s="21" t="s">
        <v>137</v>
      </c>
      <c r="B124" s="43">
        <v>802</v>
      </c>
      <c r="C124" s="44">
        <v>10</v>
      </c>
      <c r="D124" s="44" t="s">
        <v>32</v>
      </c>
      <c r="E124" s="44" t="s">
        <v>10</v>
      </c>
      <c r="F124" s="44" t="s">
        <v>2</v>
      </c>
      <c r="G124" s="44" t="s">
        <v>7</v>
      </c>
      <c r="H124" s="44" t="s">
        <v>99</v>
      </c>
      <c r="I124" s="44" t="s">
        <v>0</v>
      </c>
      <c r="J124" s="45">
        <v>583000</v>
      </c>
      <c r="K124" s="45">
        <v>583000</v>
      </c>
    </row>
    <row r="125" spans="1:11" ht="100.5" customHeight="1">
      <c r="A125" s="21" t="s">
        <v>144</v>
      </c>
      <c r="B125" s="43">
        <v>802</v>
      </c>
      <c r="C125" s="44" t="s">
        <v>28</v>
      </c>
      <c r="D125" s="44" t="s">
        <v>32</v>
      </c>
      <c r="E125" s="44" t="s">
        <v>10</v>
      </c>
      <c r="F125" s="44" t="s">
        <v>2</v>
      </c>
      <c r="G125" s="44" t="s">
        <v>7</v>
      </c>
      <c r="H125" s="44" t="s">
        <v>145</v>
      </c>
      <c r="I125" s="44" t="s">
        <v>5</v>
      </c>
      <c r="J125" s="45">
        <f>J126</f>
        <v>89880</v>
      </c>
      <c r="K125" s="45">
        <f>K126</f>
        <v>89880</v>
      </c>
    </row>
    <row r="126" spans="1:11" ht="24" customHeight="1">
      <c r="A126" s="18" t="s">
        <v>30</v>
      </c>
      <c r="B126" s="43">
        <v>802</v>
      </c>
      <c r="C126" s="44" t="s">
        <v>28</v>
      </c>
      <c r="D126" s="44" t="s">
        <v>32</v>
      </c>
      <c r="E126" s="44" t="s">
        <v>10</v>
      </c>
      <c r="F126" s="44" t="s">
        <v>2</v>
      </c>
      <c r="G126" s="44" t="s">
        <v>7</v>
      </c>
      <c r="H126" s="44" t="s">
        <v>145</v>
      </c>
      <c r="I126" s="44" t="s">
        <v>29</v>
      </c>
      <c r="J126" s="45">
        <v>89880</v>
      </c>
      <c r="K126" s="45">
        <v>89880</v>
      </c>
    </row>
    <row r="127" spans="1:11" ht="93.6" customHeight="1">
      <c r="A127" s="21" t="s">
        <v>146</v>
      </c>
      <c r="B127" s="43">
        <v>802</v>
      </c>
      <c r="C127" s="44" t="s">
        <v>28</v>
      </c>
      <c r="D127" s="44" t="s">
        <v>32</v>
      </c>
      <c r="E127" s="44" t="s">
        <v>10</v>
      </c>
      <c r="F127" s="44" t="s">
        <v>2</v>
      </c>
      <c r="G127" s="44" t="s">
        <v>7</v>
      </c>
      <c r="H127" s="44" t="s">
        <v>147</v>
      </c>
      <c r="I127" s="44" t="s">
        <v>5</v>
      </c>
      <c r="J127" s="45">
        <f>J128</f>
        <v>110400</v>
      </c>
      <c r="K127" s="45">
        <f>K128</f>
        <v>110400</v>
      </c>
    </row>
    <row r="128" spans="1:11" ht="22.5" customHeight="1">
      <c r="A128" s="18" t="s">
        <v>30</v>
      </c>
      <c r="B128" s="43">
        <v>802</v>
      </c>
      <c r="C128" s="44" t="s">
        <v>28</v>
      </c>
      <c r="D128" s="44" t="s">
        <v>32</v>
      </c>
      <c r="E128" s="44" t="s">
        <v>10</v>
      </c>
      <c r="F128" s="44" t="s">
        <v>2</v>
      </c>
      <c r="G128" s="44" t="s">
        <v>7</v>
      </c>
      <c r="H128" s="44" t="s">
        <v>147</v>
      </c>
      <c r="I128" s="44" t="s">
        <v>29</v>
      </c>
      <c r="J128" s="45">
        <v>110400</v>
      </c>
      <c r="K128" s="45">
        <v>110400</v>
      </c>
    </row>
    <row r="129" spans="1:11" ht="21" customHeight="1">
      <c r="A129" s="32" t="s">
        <v>8</v>
      </c>
      <c r="B129" s="38">
        <v>802</v>
      </c>
      <c r="C129" s="41" t="s">
        <v>4</v>
      </c>
      <c r="D129" s="41" t="s">
        <v>7</v>
      </c>
      <c r="E129" s="41" t="s">
        <v>7</v>
      </c>
      <c r="F129" s="41" t="s">
        <v>2</v>
      </c>
      <c r="G129" s="41" t="s">
        <v>7</v>
      </c>
      <c r="H129" s="41" t="s">
        <v>6</v>
      </c>
      <c r="I129" s="41" t="s">
        <v>5</v>
      </c>
      <c r="J129" s="42">
        <f t="shared" ref="J129:K132" si="14">J130</f>
        <v>1600000</v>
      </c>
      <c r="K129" s="42">
        <f t="shared" si="14"/>
        <v>1600000</v>
      </c>
    </row>
    <row r="130" spans="1:11" ht="24" customHeight="1">
      <c r="A130" s="18" t="s">
        <v>26</v>
      </c>
      <c r="B130" s="43">
        <v>802</v>
      </c>
      <c r="C130" s="44" t="s">
        <v>4</v>
      </c>
      <c r="D130" s="44" t="s">
        <v>16</v>
      </c>
      <c r="E130" s="44" t="s">
        <v>7</v>
      </c>
      <c r="F130" s="44" t="s">
        <v>2</v>
      </c>
      <c r="G130" s="44" t="s">
        <v>7</v>
      </c>
      <c r="H130" s="44" t="s">
        <v>6</v>
      </c>
      <c r="I130" s="44" t="s">
        <v>5</v>
      </c>
      <c r="J130" s="45">
        <f t="shared" si="14"/>
        <v>1600000</v>
      </c>
      <c r="K130" s="45">
        <f t="shared" si="14"/>
        <v>1600000</v>
      </c>
    </row>
    <row r="131" spans="1:11" ht="22.5" customHeight="1">
      <c r="A131" s="18" t="s">
        <v>15</v>
      </c>
      <c r="B131" s="43">
        <v>802</v>
      </c>
      <c r="C131" s="44" t="s">
        <v>4</v>
      </c>
      <c r="D131" s="44" t="s">
        <v>16</v>
      </c>
      <c r="E131" s="44" t="s">
        <v>10</v>
      </c>
      <c r="F131" s="44" t="s">
        <v>2</v>
      </c>
      <c r="G131" s="44" t="s">
        <v>7</v>
      </c>
      <c r="H131" s="44" t="s">
        <v>6</v>
      </c>
      <c r="I131" s="44" t="s">
        <v>5</v>
      </c>
      <c r="J131" s="45">
        <f>J132</f>
        <v>1600000</v>
      </c>
      <c r="K131" s="45">
        <f>K132</f>
        <v>1600000</v>
      </c>
    </row>
    <row r="132" spans="1:11" ht="96.75" customHeight="1">
      <c r="A132" s="27" t="s">
        <v>117</v>
      </c>
      <c r="B132" s="43">
        <v>802</v>
      </c>
      <c r="C132" s="44" t="s">
        <v>4</v>
      </c>
      <c r="D132" s="44" t="s">
        <v>16</v>
      </c>
      <c r="E132" s="44" t="s">
        <v>10</v>
      </c>
      <c r="F132" s="44" t="s">
        <v>2</v>
      </c>
      <c r="G132" s="44" t="s">
        <v>7</v>
      </c>
      <c r="H132" s="44" t="s">
        <v>118</v>
      </c>
      <c r="I132" s="44" t="s">
        <v>5</v>
      </c>
      <c r="J132" s="45">
        <f t="shared" si="14"/>
        <v>1600000</v>
      </c>
      <c r="K132" s="45">
        <f t="shared" si="14"/>
        <v>1600000</v>
      </c>
    </row>
    <row r="133" spans="1:11" ht="21" customHeight="1">
      <c r="A133" s="22" t="s">
        <v>44</v>
      </c>
      <c r="B133" s="43">
        <v>802</v>
      </c>
      <c r="C133" s="44" t="s">
        <v>4</v>
      </c>
      <c r="D133" s="44" t="s">
        <v>16</v>
      </c>
      <c r="E133" s="44" t="s">
        <v>10</v>
      </c>
      <c r="F133" s="44" t="s">
        <v>2</v>
      </c>
      <c r="G133" s="44" t="s">
        <v>7</v>
      </c>
      <c r="H133" s="44" t="s">
        <v>118</v>
      </c>
      <c r="I133" s="44" t="s">
        <v>43</v>
      </c>
      <c r="J133" s="45">
        <v>1600000</v>
      </c>
      <c r="K133" s="45">
        <v>1600000</v>
      </c>
    </row>
    <row r="134" spans="1:11" ht="24.75" customHeight="1">
      <c r="A134" s="32" t="s">
        <v>119</v>
      </c>
      <c r="B134" s="38">
        <v>832</v>
      </c>
      <c r="C134" s="44"/>
      <c r="D134" s="44"/>
      <c r="E134" s="44"/>
      <c r="F134" s="44"/>
      <c r="G134" s="44"/>
      <c r="H134" s="44"/>
      <c r="I134" s="44"/>
      <c r="J134" s="42">
        <f t="shared" ref="J134:K136" si="15">J135</f>
        <v>2251250</v>
      </c>
      <c r="K134" s="42">
        <f t="shared" si="15"/>
        <v>2251250</v>
      </c>
    </row>
    <row r="135" spans="1:11" s="30" customFormat="1" ht="18.75">
      <c r="A135" s="32" t="s">
        <v>38</v>
      </c>
      <c r="B135" s="38">
        <v>832</v>
      </c>
      <c r="C135" s="41" t="s">
        <v>1</v>
      </c>
      <c r="D135" s="41" t="s">
        <v>7</v>
      </c>
      <c r="E135" s="41" t="s">
        <v>7</v>
      </c>
      <c r="F135" s="41" t="s">
        <v>2</v>
      </c>
      <c r="G135" s="41" t="s">
        <v>7</v>
      </c>
      <c r="H135" s="41" t="s">
        <v>6</v>
      </c>
      <c r="I135" s="41" t="s">
        <v>5</v>
      </c>
      <c r="J135" s="42">
        <f t="shared" si="15"/>
        <v>2251250</v>
      </c>
      <c r="K135" s="42">
        <f t="shared" si="15"/>
        <v>2251250</v>
      </c>
    </row>
    <row r="136" spans="1:11" ht="75">
      <c r="A136" s="15" t="s">
        <v>39</v>
      </c>
      <c r="B136" s="43">
        <v>832</v>
      </c>
      <c r="C136" s="44" t="s">
        <v>1</v>
      </c>
      <c r="D136" s="44" t="s">
        <v>32</v>
      </c>
      <c r="E136" s="44" t="s">
        <v>7</v>
      </c>
      <c r="F136" s="44" t="s">
        <v>2</v>
      </c>
      <c r="G136" s="44" t="s">
        <v>7</v>
      </c>
      <c r="H136" s="44" t="s">
        <v>6</v>
      </c>
      <c r="I136" s="44" t="s">
        <v>5</v>
      </c>
      <c r="J136" s="45">
        <f t="shared" si="15"/>
        <v>2251250</v>
      </c>
      <c r="K136" s="45">
        <f t="shared" si="15"/>
        <v>2251250</v>
      </c>
    </row>
    <row r="137" spans="1:11" ht="18.75">
      <c r="A137" s="15" t="s">
        <v>15</v>
      </c>
      <c r="B137" s="43">
        <v>832</v>
      </c>
      <c r="C137" s="44" t="s">
        <v>1</v>
      </c>
      <c r="D137" s="44" t="s">
        <v>32</v>
      </c>
      <c r="E137" s="44" t="s">
        <v>10</v>
      </c>
      <c r="F137" s="44" t="s">
        <v>2</v>
      </c>
      <c r="G137" s="44" t="s">
        <v>7</v>
      </c>
      <c r="H137" s="44" t="s">
        <v>6</v>
      </c>
      <c r="I137" s="44" t="s">
        <v>5</v>
      </c>
      <c r="J137" s="45">
        <f>J138+J140+J143</f>
        <v>2251250</v>
      </c>
      <c r="K137" s="45">
        <f>K138+K140+K143</f>
        <v>2251250</v>
      </c>
    </row>
    <row r="138" spans="1:11" ht="37.5">
      <c r="A138" s="15" t="s">
        <v>150</v>
      </c>
      <c r="B138" s="43">
        <v>832</v>
      </c>
      <c r="C138" s="44" t="s">
        <v>1</v>
      </c>
      <c r="D138" s="44" t="s">
        <v>32</v>
      </c>
      <c r="E138" s="44" t="s">
        <v>10</v>
      </c>
      <c r="F138" s="44" t="s">
        <v>2</v>
      </c>
      <c r="G138" s="44" t="s">
        <v>7</v>
      </c>
      <c r="H138" s="44" t="s">
        <v>149</v>
      </c>
      <c r="I138" s="44" t="s">
        <v>5</v>
      </c>
      <c r="J138" s="45">
        <f>J139</f>
        <v>1329800</v>
      </c>
      <c r="K138" s="45">
        <f>K139</f>
        <v>1329800</v>
      </c>
    </row>
    <row r="139" spans="1:11" ht="75" customHeight="1">
      <c r="A139" s="26" t="s">
        <v>14</v>
      </c>
      <c r="B139" s="43">
        <v>832</v>
      </c>
      <c r="C139" s="44" t="s">
        <v>1</v>
      </c>
      <c r="D139" s="44" t="s">
        <v>32</v>
      </c>
      <c r="E139" s="44" t="s">
        <v>10</v>
      </c>
      <c r="F139" s="44" t="s">
        <v>2</v>
      </c>
      <c r="G139" s="44" t="s">
        <v>7</v>
      </c>
      <c r="H139" s="44" t="s">
        <v>149</v>
      </c>
      <c r="I139" s="44" t="s">
        <v>13</v>
      </c>
      <c r="J139" s="45">
        <v>1329800</v>
      </c>
      <c r="K139" s="45">
        <v>1329800</v>
      </c>
    </row>
    <row r="140" spans="1:11" ht="37.5">
      <c r="A140" s="15" t="s">
        <v>70</v>
      </c>
      <c r="B140" s="43">
        <v>832</v>
      </c>
      <c r="C140" s="44" t="s">
        <v>1</v>
      </c>
      <c r="D140" s="44" t="s">
        <v>32</v>
      </c>
      <c r="E140" s="44" t="s">
        <v>10</v>
      </c>
      <c r="F140" s="44" t="s">
        <v>2</v>
      </c>
      <c r="G140" s="44" t="s">
        <v>7</v>
      </c>
      <c r="H140" s="44" t="s">
        <v>131</v>
      </c>
      <c r="I140" s="44" t="s">
        <v>5</v>
      </c>
      <c r="J140" s="45">
        <f>J141+J142</f>
        <v>907650</v>
      </c>
      <c r="K140" s="45">
        <f>K141+K142</f>
        <v>907650</v>
      </c>
    </row>
    <row r="141" spans="1:11" ht="63.75" customHeight="1">
      <c r="A141" s="26" t="s">
        <v>14</v>
      </c>
      <c r="B141" s="43">
        <v>832</v>
      </c>
      <c r="C141" s="44" t="s">
        <v>1</v>
      </c>
      <c r="D141" s="44" t="s">
        <v>32</v>
      </c>
      <c r="E141" s="44" t="s">
        <v>10</v>
      </c>
      <c r="F141" s="44" t="s">
        <v>2</v>
      </c>
      <c r="G141" s="44" t="s">
        <v>7</v>
      </c>
      <c r="H141" s="44" t="s">
        <v>131</v>
      </c>
      <c r="I141" s="44" t="s">
        <v>13</v>
      </c>
      <c r="J141" s="45">
        <v>814650</v>
      </c>
      <c r="K141" s="45">
        <v>814650</v>
      </c>
    </row>
    <row r="142" spans="1:11" ht="37.5">
      <c r="A142" s="21" t="s">
        <v>20</v>
      </c>
      <c r="B142" s="43">
        <v>832</v>
      </c>
      <c r="C142" s="44" t="s">
        <v>1</v>
      </c>
      <c r="D142" s="44" t="s">
        <v>32</v>
      </c>
      <c r="E142" s="44" t="s">
        <v>10</v>
      </c>
      <c r="F142" s="44" t="s">
        <v>2</v>
      </c>
      <c r="G142" s="44" t="s">
        <v>7</v>
      </c>
      <c r="H142" s="44" t="s">
        <v>131</v>
      </c>
      <c r="I142" s="44" t="s">
        <v>0</v>
      </c>
      <c r="J142" s="45">
        <v>93000</v>
      </c>
      <c r="K142" s="45">
        <v>93000</v>
      </c>
    </row>
    <row r="143" spans="1:11" ht="37.5">
      <c r="A143" s="15" t="s">
        <v>138</v>
      </c>
      <c r="B143" s="43">
        <v>832</v>
      </c>
      <c r="C143" s="44" t="s">
        <v>1</v>
      </c>
      <c r="D143" s="44" t="s">
        <v>32</v>
      </c>
      <c r="E143" s="44" t="s">
        <v>10</v>
      </c>
      <c r="F143" s="44" t="s">
        <v>2</v>
      </c>
      <c r="G143" s="44" t="s">
        <v>7</v>
      </c>
      <c r="H143" s="44" t="s">
        <v>139</v>
      </c>
      <c r="I143" s="44" t="s">
        <v>5</v>
      </c>
      <c r="J143" s="45">
        <f>J144</f>
        <v>13800</v>
      </c>
      <c r="K143" s="45">
        <f>K144</f>
        <v>13800</v>
      </c>
    </row>
    <row r="144" spans="1:11" ht="18.75">
      <c r="A144" s="15" t="s">
        <v>30</v>
      </c>
      <c r="B144" s="43">
        <v>832</v>
      </c>
      <c r="C144" s="44" t="s">
        <v>1</v>
      </c>
      <c r="D144" s="44" t="s">
        <v>35</v>
      </c>
      <c r="E144" s="44" t="s">
        <v>10</v>
      </c>
      <c r="F144" s="44" t="s">
        <v>2</v>
      </c>
      <c r="G144" s="44" t="s">
        <v>7</v>
      </c>
      <c r="H144" s="44" t="s">
        <v>139</v>
      </c>
      <c r="I144" s="44" t="s">
        <v>29</v>
      </c>
      <c r="J144" s="45">
        <v>13800</v>
      </c>
      <c r="K144" s="45">
        <v>13800</v>
      </c>
    </row>
  </sheetData>
  <autoFilter ref="H1:H144"/>
  <mergeCells count="11">
    <mergeCell ref="K4:K6"/>
    <mergeCell ref="E1:K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view="pageBreakPreview" zoomScale="66" zoomScaleNormal="85" zoomScaleSheetLayoutView="66" workbookViewId="0">
      <selection activeCell="A2" sqref="A2:E2"/>
    </sheetView>
  </sheetViews>
  <sheetFormatPr defaultColWidth="9.140625" defaultRowHeight="12.75"/>
  <cols>
    <col min="1" max="1" width="107.285156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>
      <c r="A1" s="95" t="s">
        <v>178</v>
      </c>
      <c r="B1" s="95"/>
      <c r="C1" s="95"/>
      <c r="D1" s="95"/>
      <c r="E1" s="95"/>
    </row>
    <row r="2" spans="1:5" ht="65.25" customHeight="1">
      <c r="A2" s="96" t="s">
        <v>181</v>
      </c>
      <c r="B2" s="96"/>
      <c r="C2" s="96"/>
      <c r="D2" s="96"/>
      <c r="E2" s="96"/>
    </row>
    <row r="3" spans="1:5" ht="24" customHeight="1">
      <c r="A3" s="52"/>
      <c r="B3" s="51"/>
      <c r="C3" s="51"/>
      <c r="D3" s="53" t="s">
        <v>75</v>
      </c>
      <c r="E3" s="53" t="s">
        <v>75</v>
      </c>
    </row>
    <row r="4" spans="1:5" ht="28.5" customHeight="1">
      <c r="A4" s="97" t="s">
        <v>68</v>
      </c>
      <c r="B4" s="98" t="s">
        <v>66</v>
      </c>
      <c r="C4" s="98" t="s">
        <v>65</v>
      </c>
      <c r="D4" s="94" t="s">
        <v>174</v>
      </c>
      <c r="E4" s="94" t="s">
        <v>175</v>
      </c>
    </row>
    <row r="5" spans="1:5" ht="93.75" customHeight="1">
      <c r="A5" s="97"/>
      <c r="B5" s="98"/>
      <c r="C5" s="98"/>
      <c r="D5" s="87"/>
      <c r="E5" s="87"/>
    </row>
    <row r="6" spans="1:5" ht="18.75">
      <c r="A6" s="54" t="s">
        <v>58</v>
      </c>
      <c r="B6" s="55"/>
      <c r="C6" s="55"/>
      <c r="D6" s="56">
        <f>D7+D14+D16+D19+D24+D28+D30+D32+D34</f>
        <v>51531351</v>
      </c>
      <c r="E6" s="56">
        <f>E7+E14+E16+E19+E24+E28+E30+E32+E34</f>
        <v>52414088</v>
      </c>
    </row>
    <row r="7" spans="1:5" s="2" customFormat="1" ht="27">
      <c r="A7" s="57" t="s">
        <v>38</v>
      </c>
      <c r="B7" s="58" t="s">
        <v>1</v>
      </c>
      <c r="C7" s="58" t="s">
        <v>7</v>
      </c>
      <c r="D7" s="59">
        <f>SUM(D8:D13)</f>
        <v>18393671</v>
      </c>
      <c r="E7" s="59">
        <f>SUM(E8:E13)</f>
        <v>18425617.43</v>
      </c>
    </row>
    <row r="8" spans="1:5" s="2" customFormat="1" ht="37.5">
      <c r="A8" s="60" t="s">
        <v>57</v>
      </c>
      <c r="B8" s="61" t="s">
        <v>1</v>
      </c>
      <c r="C8" s="61" t="s">
        <v>16</v>
      </c>
      <c r="D8" s="62">
        <f>'Приложение 5'!J10</f>
        <v>1608000</v>
      </c>
      <c r="E8" s="62">
        <f>'Приложение 5'!K10</f>
        <v>1608000</v>
      </c>
    </row>
    <row r="9" spans="1:5" s="2" customFormat="1" ht="37.5">
      <c r="A9" s="60" t="s">
        <v>39</v>
      </c>
      <c r="B9" s="61" t="s">
        <v>1</v>
      </c>
      <c r="C9" s="61" t="s">
        <v>32</v>
      </c>
      <c r="D9" s="62">
        <f>'Приложение 5'!J136</f>
        <v>2251250</v>
      </c>
      <c r="E9" s="62">
        <f>'Приложение 5'!K136</f>
        <v>2251250</v>
      </c>
    </row>
    <row r="10" spans="1:5" s="2" customFormat="1" ht="45.75" customHeight="1">
      <c r="A10" s="60" t="s">
        <v>55</v>
      </c>
      <c r="B10" s="61" t="s">
        <v>1</v>
      </c>
      <c r="C10" s="61" t="s">
        <v>12</v>
      </c>
      <c r="D10" s="62">
        <f>'Приложение 5'!J14</f>
        <v>12902166.57</v>
      </c>
      <c r="E10" s="62">
        <f>'Приложение 5'!K14</f>
        <v>12934113</v>
      </c>
    </row>
    <row r="11" spans="1:5" s="2" customFormat="1" ht="45.75" customHeight="1">
      <c r="A11" s="76" t="s">
        <v>153</v>
      </c>
      <c r="B11" s="61" t="s">
        <v>1</v>
      </c>
      <c r="C11" s="61" t="s">
        <v>27</v>
      </c>
      <c r="D11" s="62">
        <f>'Приложение 5'!J24</f>
        <v>286254.43</v>
      </c>
      <c r="E11" s="62">
        <f>'Приложение 5'!K24</f>
        <v>286254.43</v>
      </c>
    </row>
    <row r="12" spans="1:5" s="2" customFormat="1" ht="27">
      <c r="A12" s="60" t="s">
        <v>54</v>
      </c>
      <c r="B12" s="61" t="s">
        <v>1</v>
      </c>
      <c r="C12" s="61" t="s">
        <v>4</v>
      </c>
      <c r="D12" s="62">
        <f>'Приложение 5'!J32</f>
        <v>400000</v>
      </c>
      <c r="E12" s="62">
        <f>'Приложение 5'!K32</f>
        <v>400000</v>
      </c>
    </row>
    <row r="13" spans="1:5" s="2" customFormat="1" ht="27">
      <c r="A13" s="15" t="s">
        <v>37</v>
      </c>
      <c r="B13" s="61" t="s">
        <v>1</v>
      </c>
      <c r="C13" s="61" t="s">
        <v>35</v>
      </c>
      <c r="D13" s="62">
        <f>'Приложение 5'!J36</f>
        <v>946000</v>
      </c>
      <c r="E13" s="62">
        <f>'Приложение 5'!K36</f>
        <v>946000</v>
      </c>
    </row>
    <row r="14" spans="1:5" s="2" customFormat="1" ht="27">
      <c r="A14" s="63" t="s">
        <v>49</v>
      </c>
      <c r="B14" s="58" t="s">
        <v>16</v>
      </c>
      <c r="C14" s="58" t="s">
        <v>7</v>
      </c>
      <c r="D14" s="59">
        <f>D15</f>
        <v>0</v>
      </c>
      <c r="E14" s="59">
        <f>E15</f>
        <v>0</v>
      </c>
    </row>
    <row r="15" spans="1:5" s="2" customFormat="1" ht="27">
      <c r="A15" s="64" t="s">
        <v>48</v>
      </c>
      <c r="B15" s="61" t="s">
        <v>16</v>
      </c>
      <c r="C15" s="61" t="s">
        <v>32</v>
      </c>
      <c r="D15" s="62">
        <f>'Приложение 5'!J46</f>
        <v>0</v>
      </c>
      <c r="E15" s="62">
        <f>'Приложение 5'!K46</f>
        <v>0</v>
      </c>
    </row>
    <row r="16" spans="1:5" s="2" customFormat="1" ht="27">
      <c r="A16" s="57" t="s">
        <v>52</v>
      </c>
      <c r="B16" s="58" t="s">
        <v>32</v>
      </c>
      <c r="C16" s="58" t="s">
        <v>7</v>
      </c>
      <c r="D16" s="59">
        <f>D17+D18</f>
        <v>2800000</v>
      </c>
      <c r="E16" s="59">
        <f>E17+E18</f>
        <v>2900000</v>
      </c>
    </row>
    <row r="17" spans="1:5" s="2" customFormat="1" ht="27">
      <c r="A17" s="60" t="s">
        <v>172</v>
      </c>
      <c r="B17" s="61" t="s">
        <v>32</v>
      </c>
      <c r="C17" s="61" t="s">
        <v>19</v>
      </c>
      <c r="D17" s="62">
        <f>'Приложение 5'!J52</f>
        <v>702000</v>
      </c>
      <c r="E17" s="62">
        <f>'Приложение 5'!K52</f>
        <v>702000</v>
      </c>
    </row>
    <row r="18" spans="1:5" s="2" customFormat="1" ht="37.5">
      <c r="A18" s="60" t="s">
        <v>51</v>
      </c>
      <c r="B18" s="61" t="s">
        <v>32</v>
      </c>
      <c r="C18" s="61" t="s">
        <v>28</v>
      </c>
      <c r="D18" s="62">
        <f>'Приложение 5'!J56</f>
        <v>2098000</v>
      </c>
      <c r="E18" s="62">
        <f>'Приложение 5'!K56</f>
        <v>2198000</v>
      </c>
    </row>
    <row r="19" spans="1:5" s="2" customFormat="1" ht="27">
      <c r="A19" s="57" t="s">
        <v>25</v>
      </c>
      <c r="B19" s="58" t="s">
        <v>12</v>
      </c>
      <c r="C19" s="58" t="s">
        <v>7</v>
      </c>
      <c r="D19" s="59">
        <f>+D21+D22+D23+D20</f>
        <v>14014400</v>
      </c>
      <c r="E19" s="59">
        <f>+E21+E22+E23+E20</f>
        <v>14660459.57</v>
      </c>
    </row>
    <row r="20" spans="1:5" s="2" customFormat="1" ht="27">
      <c r="A20" s="60" t="s">
        <v>78</v>
      </c>
      <c r="B20" s="61" t="s">
        <v>12</v>
      </c>
      <c r="C20" s="61" t="s">
        <v>27</v>
      </c>
      <c r="D20" s="62">
        <f>'Приложение 5'!J61</f>
        <v>836000</v>
      </c>
      <c r="E20" s="62">
        <f>'Приложение 5'!K61</f>
        <v>936000</v>
      </c>
    </row>
    <row r="21" spans="1:5" s="2" customFormat="1" ht="27">
      <c r="A21" s="60" t="s">
        <v>24</v>
      </c>
      <c r="B21" s="61" t="s">
        <v>12</v>
      </c>
      <c r="C21" s="61" t="s">
        <v>23</v>
      </c>
      <c r="D21" s="62">
        <f>'Приложение 5'!J65</f>
        <v>1700000</v>
      </c>
      <c r="E21" s="62">
        <f>'Приложение 5'!K65</f>
        <v>1700000</v>
      </c>
    </row>
    <row r="22" spans="1:5" s="2" customFormat="1" ht="27">
      <c r="A22" s="60" t="s">
        <v>22</v>
      </c>
      <c r="B22" s="65" t="s">
        <v>12</v>
      </c>
      <c r="C22" s="65" t="s">
        <v>19</v>
      </c>
      <c r="D22" s="66">
        <f>'Приложение 5'!J71</f>
        <v>11348400</v>
      </c>
      <c r="E22" s="66">
        <f>'Приложение 5'!K71</f>
        <v>11894459.57</v>
      </c>
    </row>
    <row r="23" spans="1:5" s="2" customFormat="1" ht="27">
      <c r="A23" s="64" t="s">
        <v>50</v>
      </c>
      <c r="B23" s="61" t="s">
        <v>12</v>
      </c>
      <c r="C23" s="61" t="s">
        <v>45</v>
      </c>
      <c r="D23" s="62">
        <f>'Приложение 5'!J79</f>
        <v>130000</v>
      </c>
      <c r="E23" s="62">
        <f>'Приложение 5'!K79</f>
        <v>130000</v>
      </c>
    </row>
    <row r="24" spans="1:5" s="2" customFormat="1" ht="27">
      <c r="A24" s="57" t="s">
        <v>18</v>
      </c>
      <c r="B24" s="58" t="s">
        <v>3</v>
      </c>
      <c r="C24" s="58" t="s">
        <v>7</v>
      </c>
      <c r="D24" s="59">
        <f>D26+D27+D25</f>
        <v>11670000</v>
      </c>
      <c r="E24" s="59">
        <f>E26+E27+E25</f>
        <v>11774731</v>
      </c>
    </row>
    <row r="25" spans="1:5" s="2" customFormat="1" ht="27">
      <c r="A25" s="60" t="s">
        <v>84</v>
      </c>
      <c r="B25" s="58" t="s">
        <v>3</v>
      </c>
      <c r="C25" s="58" t="s">
        <v>1</v>
      </c>
      <c r="D25" s="59">
        <f>'Приложение 5'!J86</f>
        <v>836000</v>
      </c>
      <c r="E25" s="59">
        <f>'Приложение 5'!K86</f>
        <v>836000</v>
      </c>
    </row>
    <row r="26" spans="1:5" s="2" customFormat="1" ht="27">
      <c r="A26" s="64" t="s">
        <v>17</v>
      </c>
      <c r="B26" s="65" t="s">
        <v>3</v>
      </c>
      <c r="C26" s="65" t="s">
        <v>16</v>
      </c>
      <c r="D26" s="66">
        <f>'Приложение 5'!J92</f>
        <v>115000</v>
      </c>
      <c r="E26" s="66">
        <f>'Приложение 5'!K92</f>
        <v>115000</v>
      </c>
    </row>
    <row r="27" spans="1:5" s="2" customFormat="1" ht="27">
      <c r="A27" s="64" t="s">
        <v>91</v>
      </c>
      <c r="B27" s="61" t="s">
        <v>3</v>
      </c>
      <c r="C27" s="61" t="s">
        <v>32</v>
      </c>
      <c r="D27" s="62">
        <f>'Приложение 5'!J96</f>
        <v>10719000</v>
      </c>
      <c r="E27" s="62">
        <f>'Приложение 5'!K96</f>
        <v>10823731</v>
      </c>
    </row>
    <row r="28" spans="1:5" s="2" customFormat="1" ht="27">
      <c r="A28" s="57" t="s">
        <v>40</v>
      </c>
      <c r="B28" s="58" t="s">
        <v>31</v>
      </c>
      <c r="C28" s="58" t="s">
        <v>7</v>
      </c>
      <c r="D28" s="59">
        <f>D29</f>
        <v>100000</v>
      </c>
      <c r="E28" s="59">
        <f>E29</f>
        <v>100000</v>
      </c>
    </row>
    <row r="29" spans="1:5" s="2" customFormat="1" ht="27">
      <c r="A29" s="64" t="s">
        <v>41</v>
      </c>
      <c r="B29" s="61" t="s">
        <v>31</v>
      </c>
      <c r="C29" s="61" t="s">
        <v>31</v>
      </c>
      <c r="D29" s="62">
        <f>'Приложение 5'!J106</f>
        <v>100000</v>
      </c>
      <c r="E29" s="62">
        <f>'Приложение 5'!K106</f>
        <v>100000</v>
      </c>
    </row>
    <row r="30" spans="1:5" s="2" customFormat="1" ht="27">
      <c r="A30" s="57" t="s">
        <v>69</v>
      </c>
      <c r="B30" s="67" t="s">
        <v>23</v>
      </c>
      <c r="C30" s="67" t="s">
        <v>7</v>
      </c>
      <c r="D30" s="68">
        <f>D31</f>
        <v>2170000</v>
      </c>
      <c r="E30" s="68">
        <f>E31</f>
        <v>2170000</v>
      </c>
    </row>
    <row r="31" spans="1:5" s="2" customFormat="1" ht="27">
      <c r="A31" s="60" t="s">
        <v>42</v>
      </c>
      <c r="B31" s="61" t="s">
        <v>23</v>
      </c>
      <c r="C31" s="61" t="s">
        <v>1</v>
      </c>
      <c r="D31" s="62">
        <f>'Приложение 5'!J112</f>
        <v>2170000</v>
      </c>
      <c r="E31" s="62">
        <f>'Приложение 5'!K112</f>
        <v>2170000</v>
      </c>
    </row>
    <row r="32" spans="1:5" s="2" customFormat="1" ht="27">
      <c r="A32" s="57" t="s">
        <v>34</v>
      </c>
      <c r="B32" s="58">
        <v>10</v>
      </c>
      <c r="C32" s="58" t="s">
        <v>7</v>
      </c>
      <c r="D32" s="59">
        <f>D33</f>
        <v>783280</v>
      </c>
      <c r="E32" s="59">
        <f>E33</f>
        <v>783280</v>
      </c>
    </row>
    <row r="33" spans="1:5" s="2" customFormat="1" ht="27">
      <c r="A33" s="60" t="s">
        <v>33</v>
      </c>
      <c r="B33" s="65" t="s">
        <v>28</v>
      </c>
      <c r="C33" s="65" t="s">
        <v>32</v>
      </c>
      <c r="D33" s="62">
        <f>'Приложение 5'!J120</f>
        <v>783280</v>
      </c>
      <c r="E33" s="62">
        <f>'Приложение 5'!K120</f>
        <v>783280</v>
      </c>
    </row>
    <row r="34" spans="1:5" s="2" customFormat="1" ht="27">
      <c r="A34" s="57" t="s">
        <v>8</v>
      </c>
      <c r="B34" s="58" t="s">
        <v>4</v>
      </c>
      <c r="C34" s="58" t="s">
        <v>7</v>
      </c>
      <c r="D34" s="59">
        <f>D35</f>
        <v>1600000</v>
      </c>
      <c r="E34" s="59">
        <f>E35</f>
        <v>1600000</v>
      </c>
    </row>
    <row r="35" spans="1:5" s="2" customFormat="1" ht="29.25" customHeight="1">
      <c r="A35" s="60" t="s">
        <v>26</v>
      </c>
      <c r="B35" s="61" t="s">
        <v>4</v>
      </c>
      <c r="C35" s="61" t="s">
        <v>16</v>
      </c>
      <c r="D35" s="62">
        <f>'Приложение 5'!J130</f>
        <v>1600000</v>
      </c>
      <c r="E35" s="62">
        <f>'Приложение 5'!K130</f>
        <v>1600000</v>
      </c>
    </row>
  </sheetData>
  <autoFilter ref="A5:D35"/>
  <mergeCells count="7">
    <mergeCell ref="E4:E5"/>
    <mergeCell ref="A1:E1"/>
    <mergeCell ref="A2:E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3</vt:lpstr>
      <vt:lpstr>Приложение 5</vt:lpstr>
      <vt:lpstr>Приложение 7</vt:lpstr>
      <vt:lpstr>'Приложение 3'!Область_печати</vt:lpstr>
      <vt:lpstr>'Приложение 5'!Область_печати</vt:lpstr>
      <vt:lpstr>'Приложение 7'!Область_печати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2023-11-17T11:52:35Z</cp:lastPrinted>
  <dcterms:created xsi:type="dcterms:W3CDTF">2015-12-01T10:00:32Z</dcterms:created>
  <dcterms:modified xsi:type="dcterms:W3CDTF">2023-11-17T12:28:01Z</dcterms:modified>
</cp:coreProperties>
</file>